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codeName="ThisWorkbook"/>
  <mc:AlternateContent xmlns:mc="http://schemas.openxmlformats.org/markup-compatibility/2006">
    <mc:Choice Requires="x15">
      <x15ac:absPath xmlns:x15ac="http://schemas.microsoft.com/office/spreadsheetml/2010/11/ac" url="Z:\ENCARGOS ANA\2- SOCIEDADES\64 - GREEN CAPITAL CASA DE BOLSA S.A\INFORME CNV\INFORME 30-09-2023\"/>
    </mc:Choice>
  </mc:AlternateContent>
  <xr:revisionPtr revIDLastSave="0" documentId="13_ncr:1_{7D145D4B-DF42-4E1A-A3C2-49C89381CCD1}" xr6:coauthVersionLast="40" xr6:coauthVersionMax="47" xr10:uidLastSave="{00000000-0000-0000-0000-000000000000}"/>
  <bookViews>
    <workbookView xWindow="0" yWindow="0" windowWidth="20490" windowHeight="7245" tabRatio="883" firstSheet="6" activeTab="6" xr2:uid="{00000000-000D-0000-FFFF-FFFF00000000}"/>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VAL. M.E." sheetId="60" r:id="rId18"/>
    <sheet name="Flujocaja" sheetId="9" state="hidden" r:id="rId19"/>
    <sheet name="AYPMEXT" sheetId="85" r:id="rId20"/>
    <sheet name="DIF CAMBIO ME" sheetId="33" r:id="rId21"/>
    <sheet name="DISPONIB" sheetId="86" r:id="rId22"/>
    <sheet name="INVERS" sheetId="12" r:id="rId23"/>
    <sheet name="CREDITOS" sheetId="61" r:id="rId24"/>
    <sheet name="BIENDEUSO" sheetId="47" r:id="rId25"/>
    <sheet name="CARGOS DIFERIDOS" sheetId="62" r:id="rId26"/>
    <sheet name="ACTIVOS INTANGIBLES" sheetId="38" r:id="rId27"/>
    <sheet name="OTROS ACTIVOS CTE Y NO CTE" sheetId="63" r:id="rId28"/>
    <sheet name="PTMOS. FINANCIEROS" sheetId="64" r:id="rId29"/>
    <sheet name="DOC. Y CTAS POR PAGAR" sheetId="65" r:id="rId30"/>
    <sheet name="ACREEDORES POR INTERM" sheetId="39" r:id="rId31"/>
    <sheet name="ADM DE CARTERA" sheetId="66" r:id="rId32"/>
    <sheet name="CTAS A PAGAR A PERS. RELAC" sheetId="67" r:id="rId33"/>
    <sheet name="OBLIG. POR CONTRATO UNDER" sheetId="68" r:id="rId34"/>
    <sheet name="OTROS PASIVOS CTE Y NO CTE" sheetId="69" r:id="rId35"/>
    <sheet name="SALDOS PERS RELAC" sheetId="70" r:id="rId36"/>
    <sheet name="RESULTADO PERS VINC" sheetId="71" r:id="rId37"/>
    <sheet name="PATRIMONIO" sheetId="72" r:id="rId38"/>
    <sheet name="PREVISIONES" sheetId="73" r:id="rId39"/>
    <sheet name="INGRESOS OPERATIVOS" sheetId="40" r:id="rId40"/>
    <sheet name="OTROS GASTOS OP, COM Y ADM" sheetId="41" r:id="rId41"/>
    <sheet name="OTROS INGRESOS Y EGRESOS" sheetId="75" r:id="rId42"/>
    <sheet name="RESULTADOS FIN" sheetId="76" r:id="rId43"/>
    <sheet name="RESULTADOS EXTRAORD" sheetId="77" r:id="rId44"/>
    <sheet name="NOTAS2" sheetId="82" r:id="rId45"/>
    <sheet name="ANEXO A - PERS VINCULADAS" sheetId="42" r:id="rId46"/>
    <sheet name="BIENUSO" sheetId="10" state="hidden" r:id="rId47"/>
    <sheet name="CostosyGastos" sheetId="17" state="hidden" r:id="rId48"/>
    <sheet name="Anexo H F2" sheetId="29" state="hidden" r:id="rId49"/>
  </sheets>
  <externalReferences>
    <externalReference r:id="rId50"/>
    <externalReference r:id="rId51"/>
    <externalReference r:id="rId52"/>
  </externalReferences>
  <definedNames>
    <definedName name="_GoBack" localSheetId="45">'ANEXO A - PERS VINCULADAS'!#REF!</definedName>
    <definedName name="_xlnm.Print_Area" localSheetId="2">ACTIVO!$A$1:$G$104</definedName>
    <definedName name="_xlnm.Print_Area" localSheetId="4">EGRESOS!$A$1:$F$48</definedName>
    <definedName name="_xlnm.Print_Area" localSheetId="18">Flujocaja!$A$1:$E$57</definedName>
    <definedName name="_xlnm.Print_Area" localSheetId="5">INGRESOS!$A$1:$F$45</definedName>
    <definedName name="_xlnm.Print_Area" localSheetId="3">PASIVO!$A$1:$F$67</definedName>
    <definedName name="_xlnm.Print_Area" localSheetId="1">Resultado!$A$1:$N$128</definedName>
    <definedName name="Beg_Bal">'[1]Tabla de amortización'!$C$18:$C$377</definedName>
    <definedName name="Data">'[1]Tabla de amortización'!$A$18:$I$377</definedName>
    <definedName name="End_Bal">'[1]Tabla de amortización'!$I$18:$I$377</definedName>
    <definedName name="Excel_BuiltIn__FilterDatabase_10" localSheetId="19">#REF!</definedName>
    <definedName name="Excel_BuiltIn__FilterDatabase_10" localSheetId="21">#REF!</definedName>
    <definedName name="Excel_BuiltIn__FilterDatabase_10">#REF!</definedName>
    <definedName name="Excel_BuiltIn__FilterDatabase_11" localSheetId="19">#REF!</definedName>
    <definedName name="Excel_BuiltIn__FilterDatabase_11" localSheetId="21">#REF!</definedName>
    <definedName name="Excel_BuiltIn__FilterDatabase_11">#REF!</definedName>
    <definedName name="Excel_BuiltIn__FilterDatabase_12" localSheetId="19">#REF!</definedName>
    <definedName name="Excel_BuiltIn__FilterDatabase_12" localSheetId="21">#REF!</definedName>
    <definedName name="Excel_BuiltIn__FilterDatabase_12">#REF!</definedName>
    <definedName name="Excel_BuiltIn__FilterDatabase_13" localSheetId="19">#REF!</definedName>
    <definedName name="Excel_BuiltIn__FilterDatabase_13" localSheetId="21">#REF!</definedName>
    <definedName name="Excel_BuiltIn__FilterDatabase_13">#REF!</definedName>
    <definedName name="Excel_BuiltIn__FilterDatabase_14" localSheetId="19">#REF!</definedName>
    <definedName name="Excel_BuiltIn__FilterDatabase_14" localSheetId="21">#REF!</definedName>
    <definedName name="Excel_BuiltIn__FilterDatabase_14">#REF!</definedName>
    <definedName name="Excel_BuiltIn__FilterDatabase_7" localSheetId="19">#REF!</definedName>
    <definedName name="Excel_BuiltIn__FilterDatabase_7" localSheetId="21">#REF!</definedName>
    <definedName name="Excel_BuiltIn__FilterDatabase_7">#REF!</definedName>
    <definedName name="Excel_BuiltIn__FilterDatabase_8" localSheetId="19">#REF!</definedName>
    <definedName name="Excel_BuiltIn__FilterDatabase_8" localSheetId="21">#REF!</definedName>
    <definedName name="Excel_BuiltIn__FilterDatabase_8">#REF!</definedName>
    <definedName name="Excel_BuiltIn__FilterDatabase_9" localSheetId="19">#REF!</definedName>
    <definedName name="Excel_BuiltIn__FilterDatabase_9" localSheetId="21">#REF!</definedName>
    <definedName name="Excel_BuiltIn__FilterDatabase_9">#REF!</definedName>
    <definedName name="Excel_BuiltIn_Print_Area_6" localSheetId="19">#REF!</definedName>
    <definedName name="Excel_BuiltIn_Print_Area_6" localSheetId="9">#REF!</definedName>
    <definedName name="Excel_BuiltIn_Print_Area_6" localSheetId="21">#REF!</definedName>
    <definedName name="Excel_BuiltIn_Print_Area_6" localSheetId="13">[2]BALANCE!#REF!</definedName>
    <definedName name="Excel_BuiltIn_Print_Area_6">#REF!</definedName>
    <definedName name="Excel_BuiltIn_Print_Titles_9" localSheetId="19">Flujocaja!#REF!</definedName>
    <definedName name="Excel_BuiltIn_Print_Titles_9" localSheetId="9">Flujocaja!#REF!</definedName>
    <definedName name="Excel_BuiltIn_Print_Titles_9" localSheetId="21">Flujocaja!#REF!</definedName>
    <definedName name="Excel_BuiltIn_Print_Titles_9">Flujocaja!#REF!</definedName>
    <definedName name="Extra_Pay">'[1]Tabla de amortización'!$E$18:$E$377</definedName>
    <definedName name="fas" localSheetId="19">#REF!</definedName>
    <definedName name="fas" localSheetId="9">#REF!</definedName>
    <definedName name="fas" localSheetId="21">#REF!</definedName>
    <definedName name="fas">#REF!</definedName>
    <definedName name="Full_Print">'[1]Tabla de amortización'!$A$1:$I$377</definedName>
    <definedName name="Header_Row">ROW('[1]Tabla de amortización'!$17:$17)</definedName>
    <definedName name="hoja7" localSheetId="19">#REF!</definedName>
    <definedName name="hoja7" localSheetId="9">#REF!</definedName>
    <definedName name="hoja7" localSheetId="21">#REF!</definedName>
    <definedName name="hoja7">#REF!</definedName>
    <definedName name="Int">'[1]Tabla de amortización'!$H$18:$H$377</definedName>
    <definedName name="Interest_Rate">'[1]Tabla de amortización'!$D$7</definedName>
    <definedName name="Last_Row">#N/A</definedName>
    <definedName name="Loan_Amount">'[1]Tabla de amortización'!$D$6</definedName>
    <definedName name="Loan_Start">'[1]Tabla de amortización'!$D$10</definedName>
    <definedName name="Loan_Years">'[1]Tabla de amortización'!$D$8</definedName>
    <definedName name="Num_Pmt_Per_Year">'[1]Tabla de amortización'!$D$9</definedName>
    <definedName name="Number_of_Payments">MATCH(0.01,End_Bal,-1)+1</definedName>
    <definedName name="Pay_Date">'[1]Tabla de amortización'!$B$18:$B$377</definedName>
    <definedName name="Pay_Num">'[1]Tabla de amortización'!$A$18:$A$377</definedName>
    <definedName name="Payment_Date" localSheetId="19">DATE(YEAR([0]!Loan_Start),MONTH([0]!Loan_Start)+Payment_Number,DAY([0]!Loan_Start))</definedName>
    <definedName name="Payment_Date" localSheetId="21">DATE(YEAR([0]!Loan_Start),MONTH([0]!Loan_Start)+Payment_Number,DAY([0]!Loan_Start))</definedName>
    <definedName name="Payment_Date">DATE(YEAR(Loan_Start),MONTH(Loan_Start)+Payment_Number,DAY(Loan_Start))</definedName>
    <definedName name="Princ">'[1]Tabla de amortización'!$G$18:$G$377</definedName>
    <definedName name="Print_Area_Reset">OFFSET(Full_Print,0,0,Last_Row)</definedName>
    <definedName name="Sched_Pay">'[1]Tabla de amortización'!$D$18:$D$377</definedName>
    <definedName name="Scheduled_Extra_Payments">'[1]Tabla de amortización'!$D$11</definedName>
    <definedName name="Scheduled_Interest_Rate">'[1]Tabla de amortización'!$D$7</definedName>
    <definedName name="Scheduled_Monthly_Payment">'[1]Tabla de amortización'!$H$6</definedName>
    <definedName name="_xlnm.Print_Titles" localSheetId="0">'Balance (2)'!$1:$20</definedName>
    <definedName name="_xlnm.Print_Titles" localSheetId="1">Resultado!$1:$20</definedName>
    <definedName name="total_cost">'[3]W 1 Proj budget'!$E$170</definedName>
    <definedName name="Total_Interest">'[1]Tabla de amortización'!$H$10</definedName>
    <definedName name="Total_Pay">'[1]Tabla de amortización'!$F$18:$F$377</definedName>
    <definedName name="Total_Payment" localSheetId="19">Scheduled_Payment+Extra_Payment</definedName>
    <definedName name="Total_Payment" localSheetId="21">Scheduled_Payment+Extra_Payment</definedName>
    <definedName name="Total_Payment">Scheduled_Payment+Extra_Payment</definedName>
    <definedName name="Values_Entered">IF(Loan_Amount*Interest_Rate*Loan_Years*Loan_Start&gt;0,1,0)</definedName>
  </definedNames>
  <calcPr calcId="191029"/>
  <fileRecoveryPr autoRecover="0"/>
</workbook>
</file>

<file path=xl/calcChain.xml><?xml version="1.0" encoding="utf-8"?>
<calcChain xmlns="http://schemas.openxmlformats.org/spreadsheetml/2006/main">
  <c r="C22" i="65" l="1"/>
  <c r="F40" i="12" l="1"/>
  <c r="E40" i="12"/>
  <c r="C84" i="48"/>
  <c r="I36" i="84"/>
  <c r="I26" i="84"/>
  <c r="H20" i="42" l="1"/>
  <c r="H19" i="42"/>
  <c r="G19" i="42"/>
  <c r="C36" i="65"/>
  <c r="F15" i="33"/>
  <c r="K25" i="49"/>
  <c r="B24" i="49"/>
  <c r="G25" i="22"/>
  <c r="E97" i="26" l="1"/>
  <c r="E93" i="26"/>
  <c r="E82" i="26"/>
  <c r="E81" i="26"/>
  <c r="E45" i="26"/>
  <c r="E39" i="26"/>
  <c r="D49" i="41"/>
  <c r="C49" i="41"/>
  <c r="E18" i="86" l="1"/>
  <c r="D18" i="86"/>
  <c r="D46" i="85" l="1"/>
  <c r="D43" i="85"/>
  <c r="F24" i="85"/>
  <c r="F21" i="85"/>
  <c r="I35" i="84" l="1"/>
  <c r="I34" i="84"/>
  <c r="D15" i="72" l="1"/>
  <c r="C15" i="72"/>
  <c r="F14" i="72"/>
  <c r="D10" i="72"/>
  <c r="F10" i="72" s="1"/>
  <c r="E12" i="71"/>
  <c r="F13" i="62"/>
  <c r="E39" i="12"/>
  <c r="E38" i="12"/>
  <c r="J24" i="49"/>
  <c r="I24" i="49"/>
  <c r="G24" i="49"/>
  <c r="D24" i="49"/>
  <c r="C24" i="49"/>
  <c r="D48" i="26"/>
  <c r="C16" i="41" l="1"/>
  <c r="C19" i="41"/>
  <c r="D81" i="26"/>
  <c r="D15" i="33"/>
  <c r="D92" i="26"/>
  <c r="C10" i="76"/>
  <c r="G84" i="48"/>
  <c r="G44" i="48"/>
  <c r="C53" i="48" l="1"/>
  <c r="C21" i="48"/>
  <c r="C15" i="63" l="1"/>
  <c r="I46" i="85"/>
  <c r="I38" i="85"/>
  <c r="I37" i="85"/>
  <c r="I36" i="85"/>
  <c r="I30" i="85"/>
  <c r="I28" i="85"/>
  <c r="I24" i="85"/>
  <c r="K17" i="49"/>
  <c r="J36" i="84"/>
  <c r="H36" i="84"/>
  <c r="F36" i="84"/>
  <c r="G20" i="42"/>
  <c r="C12" i="75"/>
  <c r="F14" i="38"/>
  <c r="F11" i="62"/>
  <c r="F12" i="62" s="1"/>
  <c r="E12" i="62"/>
  <c r="D12" i="62"/>
  <c r="C12" i="62"/>
  <c r="E29" i="12"/>
  <c r="E25" i="12"/>
  <c r="G28" i="85"/>
  <c r="D28" i="85"/>
  <c r="I23" i="85"/>
  <c r="I21" i="85"/>
  <c r="D20" i="85"/>
  <c r="G31" i="22" l="1"/>
  <c r="G20" i="22"/>
  <c r="D45" i="26"/>
  <c r="D97" i="26"/>
  <c r="D93" i="26"/>
  <c r="D67" i="26"/>
  <c r="D63" i="26"/>
  <c r="D60" i="26"/>
  <c r="D43" i="48"/>
  <c r="C43" i="48"/>
  <c r="C25" i="48"/>
  <c r="C44" i="48" s="1"/>
  <c r="D25" i="48"/>
  <c r="G33" i="22" l="1"/>
  <c r="G35" i="22" s="1"/>
  <c r="D82" i="26"/>
  <c r="D19" i="41"/>
  <c r="G46" i="85"/>
  <c r="G38" i="85"/>
  <c r="G37" i="85"/>
  <c r="G36" i="85"/>
  <c r="F40" i="85" l="1"/>
  <c r="F47" i="85" s="1"/>
  <c r="F41" i="85"/>
  <c r="F42" i="85"/>
  <c r="F48" i="85" s="1"/>
  <c r="F43" i="85"/>
  <c r="F39" i="85"/>
  <c r="D23" i="85"/>
  <c r="F27" i="85"/>
  <c r="F22" i="85"/>
  <c r="D80" i="48"/>
  <c r="C80" i="48"/>
  <c r="D77" i="48"/>
  <c r="C77" i="48"/>
  <c r="D70" i="48"/>
  <c r="C70" i="48"/>
  <c r="H65" i="48"/>
  <c r="G65" i="48"/>
  <c r="D65" i="48"/>
  <c r="C65" i="48"/>
  <c r="H64" i="48"/>
  <c r="G64" i="48"/>
  <c r="D53" i="48"/>
  <c r="H41" i="48"/>
  <c r="G41" i="48"/>
  <c r="D37" i="48"/>
  <c r="C37" i="48"/>
  <c r="H36" i="48"/>
  <c r="G36" i="48"/>
  <c r="H23" i="48"/>
  <c r="G23" i="48"/>
  <c r="D21" i="48"/>
  <c r="F23" i="85" l="1"/>
  <c r="F28" i="85"/>
  <c r="F30" i="85" s="1"/>
  <c r="D44" i="48"/>
  <c r="F20" i="85"/>
  <c r="G70" i="48"/>
  <c r="F46" i="85"/>
  <c r="H44" i="48"/>
  <c r="H70" i="48" s="1"/>
  <c r="H84" i="48" s="1"/>
  <c r="C82" i="48"/>
  <c r="D82" i="48"/>
  <c r="E36" i="12"/>
  <c r="D84" i="48" l="1"/>
  <c r="D10" i="76" l="1"/>
  <c r="E92" i="26" s="1"/>
  <c r="D16" i="41"/>
  <c r="D40" i="40"/>
  <c r="D16" i="40"/>
  <c r="E24" i="49"/>
  <c r="F24" i="49"/>
  <c r="H24" i="49"/>
  <c r="E46" i="26"/>
  <c r="H22" i="12" l="1"/>
  <c r="H39" i="12" s="1"/>
  <c r="I22" i="12"/>
  <c r="I39" i="12" s="1"/>
  <c r="G22" i="12"/>
  <c r="G39" i="12" s="1"/>
  <c r="F25" i="22" l="1"/>
  <c r="F36" i="85" l="1"/>
  <c r="F38" i="85"/>
  <c r="F37" i="85"/>
  <c r="D38" i="85"/>
  <c r="D36" i="85"/>
  <c r="D37" i="85"/>
  <c r="D48" i="85"/>
  <c r="F35" i="85" l="1"/>
  <c r="F49" i="85" s="1"/>
  <c r="I12" i="67" l="1"/>
  <c r="D47" i="85" l="1"/>
  <c r="F29" i="85"/>
  <c r="D29" i="85" l="1"/>
  <c r="K22" i="49" l="1"/>
  <c r="K20" i="49"/>
  <c r="K18" i="49"/>
  <c r="D15" i="63" l="1"/>
  <c r="F28" i="12" l="1"/>
  <c r="F27" i="12"/>
  <c r="F25" i="12"/>
  <c r="H12" i="33"/>
  <c r="H11" i="33"/>
  <c r="F36" i="12" l="1"/>
  <c r="H13" i="33"/>
  <c r="E18" i="12" l="1"/>
  <c r="F18" i="12"/>
  <c r="E22" i="12"/>
  <c r="F22" i="12"/>
  <c r="F29" i="12"/>
  <c r="F38" i="12" l="1"/>
  <c r="F39" i="12" s="1"/>
  <c r="C13" i="39" l="1"/>
  <c r="H13" i="67"/>
  <c r="G13" i="67"/>
  <c r="D12" i="71"/>
  <c r="K19" i="49" l="1"/>
  <c r="K21" i="49"/>
  <c r="K23" i="49"/>
  <c r="K24" i="49" l="1"/>
  <c r="D39" i="26"/>
  <c r="C16" i="40" l="1"/>
  <c r="J26" i="84" l="1"/>
  <c r="H26" i="84" l="1"/>
  <c r="F26" i="84"/>
  <c r="E35" i="26" l="1"/>
  <c r="E40" i="26" s="1"/>
  <c r="E83" i="26" s="1"/>
  <c r="E107" i="26" s="1"/>
  <c r="E110" i="26" s="1"/>
  <c r="D35" i="26"/>
  <c r="D16" i="75" l="1"/>
  <c r="D15" i="77" l="1"/>
  <c r="D12" i="75" l="1"/>
  <c r="D14" i="76" l="1"/>
  <c r="C14" i="76"/>
  <c r="C16" i="75"/>
  <c r="C15" i="77" l="1"/>
  <c r="C10" i="77"/>
  <c r="F12" i="72" l="1"/>
  <c r="F23" i="47"/>
  <c r="G22" i="47"/>
  <c r="K23" i="47"/>
  <c r="J23" i="47"/>
  <c r="I23" i="47"/>
  <c r="H23" i="47"/>
  <c r="E23" i="47"/>
  <c r="D23" i="47"/>
  <c r="C23" i="47"/>
  <c r="M22" i="47" l="1"/>
  <c r="G17" i="47"/>
  <c r="M17" i="47" s="1"/>
  <c r="F31" i="22" l="1"/>
  <c r="F20" i="22"/>
  <c r="F33" i="22" l="1"/>
  <c r="F35" i="22" s="1"/>
  <c r="C13" i="38"/>
  <c r="L23" i="47" l="1"/>
  <c r="E15" i="72" l="1"/>
  <c r="F13" i="72"/>
  <c r="F11" i="72"/>
  <c r="F15" i="72" l="1"/>
  <c r="D10" i="77"/>
  <c r="D40" i="26"/>
  <c r="D11" i="69"/>
  <c r="C11" i="69"/>
  <c r="G18" i="47"/>
  <c r="G19" i="47"/>
  <c r="G20" i="47"/>
  <c r="G21" i="47"/>
  <c r="D46" i="26" l="1"/>
  <c r="D83" i="26" s="1"/>
  <c r="D107" i="26" s="1"/>
  <c r="G23" i="47"/>
  <c r="M23" i="47" s="1"/>
  <c r="D110" i="26" l="1"/>
  <c r="E13" i="38" l="1"/>
  <c r="D13" i="38"/>
  <c r="F12" i="38"/>
  <c r="F13" i="3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C40" i="40"/>
  <c r="C41" i="40" s="1"/>
  <c r="M36" i="10"/>
  <c r="G36" i="10"/>
  <c r="M32" i="10"/>
  <c r="L32" i="10"/>
  <c r="K32" i="10"/>
  <c r="J32" i="10"/>
  <c r="I32" i="10"/>
  <c r="H32" i="10"/>
  <c r="F32" i="10"/>
  <c r="E32" i="10"/>
  <c r="D32" i="10"/>
  <c r="C32" i="10"/>
  <c r="B32" i="10"/>
  <c r="G31" i="10"/>
  <c r="L27" i="10"/>
  <c r="K27" i="10"/>
  <c r="J27" i="10"/>
  <c r="H27" i="10"/>
  <c r="F27" i="10"/>
  <c r="D27" i="10"/>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D16" i="9" l="1"/>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N17" i="10"/>
  <c r="N24" i="10"/>
  <c r="G18" i="17"/>
  <c r="J16" i="29"/>
  <c r="G23" i="20"/>
  <c r="N31" i="10"/>
  <c r="N32" i="10" s="1"/>
  <c r="G32" i="10"/>
  <c r="F36" i="2"/>
  <c r="G36" i="17"/>
  <c r="F43" i="17"/>
  <c r="I27" i="10"/>
  <c r="I34" i="10" s="1"/>
  <c r="L74" i="20"/>
  <c r="M74" i="20" s="1"/>
  <c r="I23" i="20"/>
  <c r="G27" i="10"/>
  <c r="G137" i="20"/>
  <c r="G144" i="20"/>
  <c r="L144" i="20" s="1"/>
  <c r="M144" i="20" s="1"/>
  <c r="G51" i="1"/>
  <c r="L44" i="21"/>
  <c r="M44" i="21" s="1"/>
  <c r="I43" i="21"/>
  <c r="L112" i="20"/>
  <c r="M112" i="20" s="1"/>
  <c r="N15" i="10"/>
  <c r="N21" i="10"/>
  <c r="G20" i="10"/>
  <c r="N20" i="10" s="1"/>
  <c r="I27" i="21"/>
  <c r="H34" i="10"/>
  <c r="M18" i="47"/>
  <c r="M19" i="47"/>
  <c r="M21" i="47"/>
  <c r="G7" i="4" l="1"/>
  <c r="H110" i="21"/>
  <c r="F7" i="2"/>
  <c r="H27" i="21"/>
  <c r="G7" i="1"/>
  <c r="H91" i="21"/>
  <c r="H43" i="21"/>
  <c r="H98" i="1"/>
  <c r="G7" i="2"/>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<sst xmlns="http://schemas.openxmlformats.org/spreadsheetml/2006/main" count="1824" uniqueCount="1290">
  <si>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</si>
  <si>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</si>
  <si>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</si>
  <si>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</si>
  <si>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</si>
  <si>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</si>
  <si>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</si>
  <si>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</si>
  <si>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</si>
  <si>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</si>
  <si>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</si>
  <si>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</si>
  <si>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</si>
  <si>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</si>
  <si>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</si>
  <si>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</si>
  <si>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</si>
  <si>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</si>
  <si>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</si>
  <si>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</si>
  <si>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</si>
  <si>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</si>
  <si>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</si>
  <si>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</si>
  <si>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</si>
  <si>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</si>
  <si>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</si>
  <si>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</si>
  <si>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</si>
  <si>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</si>
  <si>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</si>
  <si>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</si>
  <si>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</si>
  <si>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</si>
  <si>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</si>
  <si>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</si>
  <si>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</si>
  <si>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</si>
  <si>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</si>
  <si>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</si>
  <si>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</si>
  <si>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</si>
  <si>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</si>
  <si>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</si>
  <si>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</si>
  <si>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</si>
  <si>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</si>
  <si>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</si>
  <si>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</si>
  <si>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</si>
  <si>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</si>
  <si>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</si>
  <si>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</si>
  <si>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</si>
  <si>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</si>
  <si>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</si>
  <si>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</si>
  <si>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</si>
  <si>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</si>
  <si>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</si>
  <si>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</si>
  <si>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</si>
  <si>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</si>
  <si>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</si>
  <si>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</si>
  <si>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</si>
  <si>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</si>
  <si>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</si>
  <si>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</si>
  <si>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</si>
  <si>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</si>
  <si>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</si>
  <si>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</si>
  <si>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</si>
  <si>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</si>
  <si>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</si>
  <si>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</si>
  <si>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</si>
  <si>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</si>
  <si>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</si>
  <si>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</si>
  <si>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</si>
  <si>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</si>
  <si>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</si>
  <si>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</si>
  <si>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</si>
  <si>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</si>
  <si>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</si>
  <si>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</si>
  <si>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</si>
  <si>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</si>
  <si>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</si>
  <si>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</si>
  <si>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</si>
  <si>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</si>
  <si>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</si>
  <si>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</si>
  <si>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</si>
  <si>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</si>
  <si>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</si>
  <si>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</si>
  <si>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</si>
  <si>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</si>
  <si>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</si>
  <si>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</si>
  <si>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</si>
  <si>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</si>
  <si>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</si>
  <si>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</si>
  <si>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</si>
  <si>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</si>
  <si>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</si>
  <si>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</si>
  <si>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</si>
  <si>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</si>
  <si>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</si>
  <si>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</si>
  <si>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</si>
  <si>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</si>
  <si>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</si>
  <si>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</si>
  <si>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</si>
  <si>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</si>
  <si>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</si>
  <si>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</si>
  <si>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</si>
  <si>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</si>
  <si>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</si>
  <si>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</si>
  <si>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</si>
  <si>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</si>
  <si>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</si>
  <si>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</si>
  <si>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</si>
  <si>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</si>
  <si>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</si>
  <si>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</si>
  <si>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</si>
  <si>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</si>
  <si>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</si>
  <si>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</si>
  <si>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</si>
  <si>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</si>
  <si>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</si>
  <si>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</si>
  <si>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</si>
  <si>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</si>
  <si>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</si>
  <si>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</si>
  <si>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</si>
  <si>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</si>
  <si>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</si>
  <si>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</si>
  <si>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</si>
  <si>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</si>
  <si>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</si>
  <si>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</si>
  <si>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</si>
  <si>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</si>
  <si>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</si>
  <si>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</si>
  <si>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</si>
  <si>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</si>
  <si>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</si>
  <si>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</si>
  <si>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</si>
  <si>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</si>
  <si>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</si>
  <si>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</si>
  <si>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</si>
  <si>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</si>
  <si>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</si>
  <si>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</si>
  <si>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</si>
  <si>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</si>
  <si>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</si>
  <si>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</si>
  <si>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</si>
  <si>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</si>
  <si>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</si>
  <si>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</si>
  <si>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</si>
  <si>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</si>
  <si>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</si>
  <si>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</si>
  <si>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</si>
  <si>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</si>
  <si>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</si>
  <si>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</si>
  <si>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</si>
  <si>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</si>
  <si>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</si>
  <si>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</si>
  <si>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</si>
  <si>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</si>
  <si>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</si>
  <si>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</si>
  <si>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</si>
  <si>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</si>
  <si>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</si>
  <si>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</si>
  <si>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</si>
  <si>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</si>
  <si>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</si>
  <si>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</si>
  <si>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</si>
  <si>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</si>
  <si>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</si>
  <si>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</si>
  <si>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</si>
  <si>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</si>
  <si>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</si>
  <si>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</si>
  <si>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</si>
  <si>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</si>
  <si>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</si>
  <si>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</si>
  <si>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</si>
  <si>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</si>
  <si>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</si>
  <si>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</si>
  <si>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</si>
  <si>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</si>
  <si>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</si>
  <si>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</si>
  <si>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</si>
  <si>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</si>
  <si>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</si>
  <si>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</si>
  <si>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</si>
  <si>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</si>
  <si>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</si>
  <si>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</si>
  <si>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</si>
  <si>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</si>
  <si>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</si>
  <si>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</si>
  <si>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</si>
  <si>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</si>
  <si>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</si>
  <si>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</si>
  <si>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</si>
  <si>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</si>
  <si>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</si>
  <si>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</si>
  <si>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</si>
  <si>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</si>
  <si>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</si>
  <si>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</si>
  <si>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</si>
  <si>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</si>
  <si>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</si>
  <si>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</si>
  <si>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</si>
  <si>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</si>
  <si>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</si>
  <si>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</si>
  <si>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</si>
  <si>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</si>
  <si>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</si>
  <si>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</si>
  <si>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</si>
  <si>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</si>
  <si>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</si>
  <si>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</si>
  <si>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</si>
  <si>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</si>
  <si>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</si>
  <si>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</si>
  <si>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</si>
  <si>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</si>
  <si>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</si>
  <si>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</si>
  <si>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</si>
  <si>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</si>
  <si>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</si>
  <si>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</si>
  <si>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</si>
  <si>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</si>
  <si>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</si>
  <si>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</si>
  <si>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</si>
  <si>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</si>
  <si>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</si>
  <si>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</si>
  <si>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</si>
  <si>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</si>
  <si>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</si>
  <si>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</si>
  <si>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</si>
  <si>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</si>
  <si>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</si>
  <si>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</si>
  <si>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</si>
  <si>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</si>
  <si>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</si>
  <si>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</si>
  <si>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</si>
  <si>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</si>
  <si>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</si>
  <si>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</si>
  <si>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</si>
  <si>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</si>
  <si>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</si>
  <si>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</si>
  <si>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</si>
  <si>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</si>
  <si>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</si>
  <si>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</si>
  <si>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</si>
  <si>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</si>
  <si>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</si>
  <si>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</si>
  <si>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</si>
  <si>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</si>
  <si>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</si>
  <si>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de</t>
  </si>
  <si>
    <t xml:space="preserve">de </t>
  </si>
  <si>
    <t>Resultado</t>
  </si>
  <si>
    <t>Patrimonio Neto</t>
  </si>
  <si>
    <t>Inversiones Permanentes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</si>
  <si>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</si>
  <si>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</si>
  <si>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</si>
  <si>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</si>
  <si>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</si>
  <si>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</si>
  <si>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</si>
  <si>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</si>
  <si>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</si>
  <si>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</si>
  <si>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</si>
  <si>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</si>
  <si>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</si>
  <si>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</si>
  <si>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</si>
  <si>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</si>
  <si>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</si>
  <si>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</si>
  <si>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</si>
  <si>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</si>
  <si>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</si>
  <si>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</si>
  <si>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</si>
  <si>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</si>
  <si>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</si>
  <si>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</si>
  <si>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</si>
  <si>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</si>
  <si>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</si>
  <si>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</si>
  <si>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</si>
  <si>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</si>
  <si>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</si>
  <si>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</si>
  <si>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</si>
  <si>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</si>
  <si>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</si>
  <si>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</si>
  <si>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</si>
  <si>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</si>
  <si>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</si>
  <si>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</si>
  <si>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</si>
  <si>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</si>
  <si>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</si>
  <si>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</si>
  <si>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</si>
  <si>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</si>
  <si>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</si>
  <si>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</si>
  <si>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</si>
  <si>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</si>
  <si>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</si>
  <si>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</si>
  <si>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</si>
  <si>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</si>
  <si>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</si>
  <si>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</si>
  <si>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</si>
  <si>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</si>
  <si>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</si>
  <si>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</si>
  <si>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</si>
  <si>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</si>
  <si>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</si>
  <si>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</si>
  <si>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</si>
  <si>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</si>
  <si>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</si>
  <si>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</si>
  <si>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</si>
  <si>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</si>
  <si>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</si>
  <si>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</si>
  <si>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</si>
  <si>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</si>
  <si>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</si>
  <si>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</si>
  <si>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</si>
  <si>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</si>
  <si>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</si>
  <si>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</si>
  <si>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</si>
  <si>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</si>
  <si>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</si>
  <si>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</si>
  <si>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</si>
  <si>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</si>
  <si>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</si>
  <si>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</si>
  <si>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</si>
  <si>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</si>
  <si>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</si>
  <si>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</si>
  <si>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</si>
  <si>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</si>
  <si>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</si>
  <si>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</si>
  <si>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</si>
  <si>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</si>
  <si>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</si>
  <si>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</si>
  <si>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</si>
  <si>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</si>
  <si>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</si>
  <si>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</si>
  <si>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</si>
  <si>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</si>
  <si>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</si>
  <si>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</si>
  <si>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</si>
  <si>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</si>
  <si>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</si>
  <si>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</si>
  <si>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</si>
  <si>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</si>
  <si>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</si>
  <si>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</si>
  <si>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</si>
  <si>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</si>
  <si>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</si>
  <si>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</si>
  <si>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</si>
  <si>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</si>
  <si>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</si>
  <si>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</si>
  <si>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</si>
  <si>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</si>
  <si>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</si>
  <si>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</si>
  <si>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</si>
  <si>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</si>
  <si>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</si>
  <si>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</si>
  <si>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</si>
  <si>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</si>
  <si>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</si>
  <si>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</si>
  <si>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</si>
  <si>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</si>
  <si>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</si>
  <si>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</si>
  <si>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</si>
  <si>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</si>
  <si>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</si>
  <si>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</si>
  <si>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</si>
  <si>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</si>
  <si>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</si>
  <si>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</si>
  <si>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</si>
  <si>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</si>
  <si>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</si>
  <si>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</si>
  <si>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</si>
  <si>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</si>
  <si>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</si>
  <si>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</si>
  <si>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</si>
  <si>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</si>
  <si>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</si>
  <si>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</si>
  <si>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</si>
  <si>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</si>
  <si>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</si>
  <si>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</si>
  <si>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</si>
  <si>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</si>
  <si>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</si>
  <si>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</si>
  <si>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</si>
  <si>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</si>
  <si>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</si>
  <si>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</si>
  <si>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</si>
  <si>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</si>
  <si>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</si>
  <si>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</si>
  <si>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</si>
  <si>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</si>
  <si>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</si>
  <si>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</si>
  <si>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</si>
  <si>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</si>
  <si>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</si>
  <si>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</si>
  <si>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</si>
  <si>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</si>
  <si>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</si>
  <si>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</si>
  <si>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</si>
  <si>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</si>
  <si>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</si>
  <si>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</si>
  <si>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</si>
  <si>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</si>
  <si>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</si>
  <si>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</si>
  <si>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</si>
  <si>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</si>
  <si>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</si>
  <si>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</si>
  <si>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</si>
  <si>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</si>
  <si>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</si>
  <si>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</si>
  <si>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</si>
  <si>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</si>
  <si>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</si>
  <si>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</si>
  <si>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</si>
  <si>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</si>
  <si>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</si>
  <si>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</si>
  <si>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</si>
  <si>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</si>
  <si>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</si>
  <si>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</si>
  <si>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</si>
  <si>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</si>
  <si>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</si>
  <si>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</si>
  <si>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</si>
  <si>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</si>
  <si>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</si>
  <si>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</si>
  <si>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</si>
  <si>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</si>
  <si>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</si>
  <si>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</si>
  <si>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</si>
  <si>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</si>
  <si>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</si>
  <si>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</si>
  <si>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</si>
  <si>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</si>
  <si>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</si>
  <si>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</si>
  <si>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</si>
  <si>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</si>
  <si>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</si>
  <si>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</si>
  <si>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</si>
  <si>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</si>
  <si>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</si>
  <si>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</si>
  <si>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</si>
  <si>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</si>
  <si>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</si>
  <si>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</si>
  <si>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</si>
  <si>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</si>
  <si>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</si>
  <si>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</si>
  <si>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</si>
  <si>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</si>
  <si>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</si>
  <si>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</si>
  <si>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</si>
  <si>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</si>
  <si>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</si>
  <si>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</si>
  <si>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</si>
  <si>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</si>
  <si>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</si>
  <si>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</si>
  <si>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</si>
  <si>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</si>
  <si>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</si>
  <si>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</si>
  <si>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</si>
  <si>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</si>
  <si>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</si>
  <si>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</si>
  <si>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</si>
  <si>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</si>
  <si>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</si>
  <si>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</si>
  <si>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</si>
  <si>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</si>
  <si>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</si>
  <si>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</si>
  <si>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</si>
  <si>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</si>
  <si>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</si>
  <si>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</si>
  <si>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</si>
  <si>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</si>
  <si>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</si>
  <si>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</si>
  <si>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</si>
  <si>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</si>
  <si>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</si>
  <si>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</si>
  <si>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</si>
  <si>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</si>
  <si>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</si>
  <si>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</si>
  <si>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</si>
  <si>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</si>
  <si>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</si>
  <si>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</si>
  <si>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</si>
  <si>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</si>
  <si>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</si>
  <si>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</si>
  <si>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</si>
  <si>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</si>
  <si>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</si>
  <si>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</si>
  <si>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</si>
  <si>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</si>
  <si>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</si>
  <si>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</si>
  <si>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</si>
  <si>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</si>
  <si>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</si>
  <si>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</si>
  <si>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</si>
  <si>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</si>
  <si>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</si>
  <si>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</si>
  <si>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</si>
  <si>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</si>
  <si>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</si>
  <si>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</si>
  <si>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</si>
  <si>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</si>
  <si>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</si>
  <si>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</si>
  <si>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</si>
  <si>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</si>
  <si>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</si>
  <si>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</si>
  <si>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</si>
  <si>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</si>
  <si>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</si>
  <si>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</si>
  <si>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</si>
  <si>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</si>
  <si>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</si>
  <si>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</si>
  <si>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</si>
  <si>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</si>
  <si>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</si>
  <si>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Menos: previsión Por menor valor</t>
  </si>
  <si>
    <t>Deudores por Intermediación</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</si>
  <si>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</si>
  <si>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</si>
  <si>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</si>
  <si>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</si>
  <si>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</si>
  <si>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</si>
  <si>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</si>
  <si>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</si>
  <si>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</si>
  <si>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</si>
  <si>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</si>
  <si>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</si>
  <si>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Varios (Nota 5.l.1)</t>
  </si>
  <si>
    <t>Cuentas a Pagar a Personas y</t>
  </si>
  <si>
    <t>Prestamos Financieros (Nota 5.k.)</t>
  </si>
  <si>
    <t>Otros Pasivos</t>
  </si>
  <si>
    <t>Disponibilidades (Nota 5 d)</t>
  </si>
  <si>
    <t>Inversiones temporarias (Nota 5 e )</t>
  </si>
  <si>
    <t>Prestamos a tercero</t>
  </si>
  <si>
    <t>Otros pasivos Corrientes (Nota 5.q.)</t>
  </si>
  <si>
    <t>Títulos De Renta Fija (Nota 5.e)</t>
  </si>
  <si>
    <t>Acción De Bolsa De Valores (Nota 5.e)</t>
  </si>
  <si>
    <t>Créditos en Gestión de Cobro</t>
  </si>
  <si>
    <t>Derechos sobre Títulos Por Contratos de</t>
  </si>
  <si>
    <t>Bienes de Uso (Nota 5.g)</t>
  </si>
  <si>
    <t>Depreciación acumulada)</t>
  </si>
  <si>
    <t>Marcas</t>
  </si>
  <si>
    <t>Cuentas a Pagar</t>
  </si>
  <si>
    <t>Acreedores por Intermediación</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</si>
  <si>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</si>
  <si>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</si>
  <si>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</si>
  <si>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</si>
  <si>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</si>
  <si>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</si>
  <si>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</si>
  <si>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</si>
  <si>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</si>
  <si>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</si>
  <si>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</si>
  <si>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</si>
  <si>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</si>
  <si>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</si>
  <si>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</si>
  <si>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</si>
  <si>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</si>
  <si>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</si>
  <si>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</si>
  <si>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</si>
  <si>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</si>
  <si>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</si>
  <si>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</si>
  <si>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</si>
  <si>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</si>
  <si>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</si>
  <si>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</si>
  <si>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</si>
  <si>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</si>
  <si>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</si>
  <si>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</si>
  <si>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SUSCRIPTO</t>
  </si>
  <si>
    <t>APORTE</t>
  </si>
  <si>
    <t>RESERVAS</t>
  </si>
  <si>
    <t>LEGAL</t>
  </si>
  <si>
    <t>FACULTATIVA</t>
  </si>
  <si>
    <t>REVALUO</t>
  </si>
  <si>
    <t>RESULTADOS</t>
  </si>
  <si>
    <t>ACUMULADOS</t>
  </si>
  <si>
    <t>DEL EJERCICIO</t>
  </si>
  <si>
    <t>Movimientos subsecuentes</t>
  </si>
  <si>
    <t>Transferencias a dividendos a pagar</t>
  </si>
  <si>
    <t>Total Periodo Actual</t>
  </si>
  <si>
    <t>A INTEGRAR /</t>
  </si>
  <si>
    <t>Recaudaciones a depositar</t>
  </si>
  <si>
    <t>Créditos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</si>
  <si>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</si>
  <si>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</si>
  <si>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</si>
  <si>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</si>
  <si>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</si>
  <si>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</si>
  <si>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</si>
  <si>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</si>
  <si>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</si>
  <si>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</si>
  <si>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</si>
  <si>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</si>
  <si>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</si>
  <si>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</si>
  <si>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Totales Periodo Actual G.</t>
  </si>
  <si>
    <t>ACCION</t>
  </si>
  <si>
    <t>Valor Contable</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</si>
  <si>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</si>
  <si>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</si>
  <si>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</si>
  <si>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</si>
  <si>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</si>
  <si>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</si>
  <si>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</si>
  <si>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</si>
  <si>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</si>
  <si>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</si>
  <si>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</si>
  <si>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</si>
  <si>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</si>
  <si>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</si>
  <si>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</si>
  <si>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</si>
  <si>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</si>
  <si>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</si>
  <si>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</si>
  <si>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</si>
  <si>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</si>
  <si>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</si>
  <si>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</si>
  <si>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</si>
  <si>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</si>
  <si>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</si>
  <si>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</si>
  <si>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</si>
  <si>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</si>
  <si>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</si>
  <si>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</si>
  <si>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</si>
  <si>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</si>
  <si>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</si>
  <si>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</si>
  <si>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</si>
  <si>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</si>
  <si>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</si>
  <si>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</si>
  <si>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</si>
  <si>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</si>
  <si>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</si>
  <si>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</si>
  <si>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</si>
  <si>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</si>
  <si>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</si>
  <si>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</si>
  <si>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</si>
  <si>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</si>
  <si>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</si>
  <si>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</si>
  <si>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</si>
  <si>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</si>
  <si>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</si>
  <si>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</si>
  <si>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</si>
  <si>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</si>
  <si>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</si>
  <si>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</si>
  <si>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</si>
  <si>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</si>
  <si>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Ingresos por operaciones y servicios a personas relacionadas</t>
  </si>
  <si>
    <t>No Registra Saldo</t>
  </si>
  <si>
    <t>Ingresos por Custodia de Valores</t>
  </si>
  <si>
    <t>Venta de Servicios</t>
  </si>
  <si>
    <t xml:space="preserve">Fondo de Garantía-BVPASA </t>
  </si>
  <si>
    <t>Gastos de Telefonía Tigo</t>
  </si>
  <si>
    <t>Gastos de Informática</t>
  </si>
  <si>
    <t>Comisión Cobranzas</t>
  </si>
  <si>
    <t>Otros Egresos</t>
  </si>
  <si>
    <t>Intereses Cobrados</t>
  </si>
  <si>
    <t>Totales:</t>
  </si>
  <si>
    <t>Egresos Extraordinarios</t>
  </si>
  <si>
    <t>No registra saldo</t>
  </si>
  <si>
    <t>MONTO</t>
  </si>
  <si>
    <t>A</t>
  </si>
  <si>
    <t>Nominativas</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</si>
  <si>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</si>
  <si>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</si>
  <si>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</si>
  <si>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</si>
  <si>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</si>
  <si>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</si>
  <si>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</si>
  <si>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</si>
  <si>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</si>
  <si>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</si>
  <si>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Nº</t>
  </si>
  <si>
    <t>ACCIONISTA</t>
  </si>
  <si>
    <t>SERIE</t>
  </si>
  <si>
    <t>CANTIDAD DE ACCIONES</t>
  </si>
  <si>
    <t>CLASE</t>
  </si>
  <si>
    <t>VOTO</t>
  </si>
  <si>
    <t>% DE PARTICIPACION DE CAPITAL INTEGRADO</t>
  </si>
  <si>
    <t>Nombre o Razón Social:</t>
  </si>
  <si>
    <t>Asunción, Paraguay</t>
  </si>
  <si>
    <t>E-Mail</t>
  </si>
  <si>
    <t xml:space="preserve">Servicios Personales </t>
  </si>
  <si>
    <t>Alquileres</t>
  </si>
  <si>
    <t>Multas</t>
  </si>
  <si>
    <t>Tipo de Cambio Comprador</t>
  </si>
  <si>
    <t>Tipo de Cambio Vendedor</t>
  </si>
  <si>
    <t>USD</t>
  </si>
  <si>
    <t>Mejoras de Predio Ajeno</t>
  </si>
  <si>
    <t>Total Gastos Operativos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</si>
  <si>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</si>
  <si>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</si>
  <si>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</si>
  <si>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</si>
  <si>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</si>
  <si>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</si>
  <si>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</si>
  <si>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</si>
  <si>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</si>
  <si>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</si>
  <si>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</si>
  <si>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</si>
  <si>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</si>
  <si>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</si>
  <si>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</si>
  <si>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</si>
  <si>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</si>
  <si>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</si>
  <si>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</si>
  <si>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</si>
  <si>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</si>
  <si>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</si>
  <si>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</si>
  <si>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</si>
  <si>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</si>
  <si>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Generados por Activos</t>
  </si>
  <si>
    <t>Resultados Financieros</t>
  </si>
  <si>
    <t>Gastos de Consumición del Personal</t>
  </si>
  <si>
    <t>Intereses a Cobrar - CP</t>
  </si>
  <si>
    <t>Intereses a Cobrar - LP</t>
  </si>
  <si>
    <t>ESTADO DE FLUJO DE EFECTIVO</t>
  </si>
  <si>
    <t>ESTADO DE CAMBIOS EN EL PATRIMONIO NETO</t>
  </si>
  <si>
    <t>EJERCICIO ANTERIOR</t>
  </si>
  <si>
    <t>Comisiones Cobradas p/ Adelantado</t>
  </si>
  <si>
    <t>A capitalizar</t>
  </si>
  <si>
    <t>Ingresos extraordinarios</t>
  </si>
  <si>
    <t>Utilidad O (Pérdida)</t>
  </si>
  <si>
    <t>Otros Gastos Operativos</t>
  </si>
  <si>
    <t>Otros Gastos de Comercialización</t>
  </si>
  <si>
    <t>Total Gastos de Comercialización</t>
  </si>
  <si>
    <t>Aguinaldos a pagar</t>
  </si>
  <si>
    <t>Otros Ingresos Operativos</t>
  </si>
  <si>
    <t xml:space="preserve">Total Periodo Actual </t>
  </si>
  <si>
    <t>Total Ejercicio Anterior</t>
  </si>
  <si>
    <t>Provisiones (Nota 5.l.2)</t>
  </si>
  <si>
    <t>Impuesto a la renta a pagar</t>
  </si>
  <si>
    <t>Aportes y Retenciones a pagar</t>
  </si>
  <si>
    <t>Dividendos a pagar en efectivo</t>
  </si>
  <si>
    <t>Ingresos por Administración de Cartera</t>
  </si>
  <si>
    <t>Ingresos por Intereses y dividendos de cartera propia</t>
  </si>
  <si>
    <t>Licencia (Nota 5.i)</t>
  </si>
  <si>
    <t>Sistema Informático</t>
  </si>
  <si>
    <t>Amortización - Licencias (Nota 5.i.)</t>
  </si>
  <si>
    <t>Activos Intangibles y cargos diferidos (Nota 5.h.i)</t>
  </si>
  <si>
    <t>Total Saldo Deudor</t>
  </si>
  <si>
    <t>Total Saldo Acreedor</t>
  </si>
  <si>
    <t>CARGO</t>
  </si>
  <si>
    <t>NOMBRE Y APELLIDO</t>
  </si>
  <si>
    <t>Presidente:</t>
  </si>
  <si>
    <t>Director:</t>
  </si>
  <si>
    <t>Síndico:</t>
  </si>
  <si>
    <t>Representante Legal:</t>
  </si>
  <si>
    <t>Fecha</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</si>
  <si>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</si>
  <si>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</si>
  <si>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</si>
  <si>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</si>
  <si>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</si>
  <si>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</si>
  <si>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</si>
  <si>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</si>
  <si>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</si>
  <si>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</si>
  <si>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</si>
  <si>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</si>
  <si>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</si>
  <si>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</si>
  <si>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</si>
  <si>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t>El rubro disponibilidades está compuesto por las siguientes cuentas:</t>
  </si>
  <si>
    <t>Las inversiones están registradas de acuerdo a su precio de adquisición y revaluadas al precio de valor libro de la BVPASA según cuadro se detalla la composición de los mismos</t>
  </si>
  <si>
    <t>No Registra saldo.</t>
  </si>
  <si>
    <t>Provisiones (Corto y Largo Plazo)</t>
  </si>
  <si>
    <t>No registra saldo.</t>
  </si>
  <si>
    <t>La empresa no realizó previsiones en el periodo informado</t>
  </si>
  <si>
    <t xml:space="preserve">A. PARTE VINCULADAS O RELACIONADAS </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</si>
  <si>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</si>
  <si>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</si>
  <si>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</si>
  <si>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</si>
  <si>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</si>
  <si>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Sueldos y Jornales a pagar</t>
  </si>
  <si>
    <t>Administración de Cartera</t>
  </si>
  <si>
    <t>(En Guaranies)</t>
  </si>
  <si>
    <t>(En Guaraníes)</t>
  </si>
  <si>
    <t>Comis. P/Intermediación EN RUEDA</t>
  </si>
  <si>
    <t>Comis. P/Intermediación FUERA DE RUEDA</t>
  </si>
  <si>
    <t>Pérdidas Extraordinarias</t>
  </si>
  <si>
    <t>Ejercicio Anterior Gs.</t>
  </si>
  <si>
    <t>(Guaraníes)</t>
  </si>
  <si>
    <t>Cambio Cierre Ejercicio Anterior</t>
  </si>
  <si>
    <t>Honorarios Profesionales P. Jurídica</t>
  </si>
  <si>
    <t>FECHA</t>
  </si>
  <si>
    <t>FORMA DE CONSTITUCION</t>
  </si>
  <si>
    <t>BONO BANCO CONTINENTAL</t>
  </si>
  <si>
    <t>Bono Banco Continental - Garantía BVPASA</t>
  </si>
  <si>
    <t>Bono Visión Banco - Garantía BVPASA</t>
  </si>
  <si>
    <t>Transferencia A Resultados Acumulados</t>
  </si>
  <si>
    <t>Intereses Ganados bancarios</t>
  </si>
  <si>
    <t>Intereses Cobrados por Operación de Bolsa</t>
  </si>
  <si>
    <t>IVA a pagar</t>
  </si>
  <si>
    <t>Total Otros Gastos de Administración</t>
  </si>
  <si>
    <t xml:space="preserve">1.           CONSIDERACIÓN DE LOS ESTADOS CONTABLES </t>
  </si>
  <si>
    <t xml:space="preserve">2.           INFORMACIÓN DE LA EMPRESA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</si>
  <si>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</si>
  <si>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</si>
  <si>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</si>
  <si>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</si>
  <si>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</si>
  <si>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</si>
  <si>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</si>
  <si>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</si>
  <si>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</si>
  <si>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</si>
  <si>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</si>
  <si>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</si>
  <si>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</si>
  <si>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</si>
  <si>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</si>
  <si>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</si>
  <si>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</si>
  <si>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</si>
  <si>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</si>
  <si>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</si>
  <si>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</si>
  <si>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</si>
  <si>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</si>
  <si>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</si>
  <si>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</si>
  <si>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</si>
  <si>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</si>
  <si>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</si>
  <si>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</si>
  <si>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</si>
  <si>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</si>
  <si>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</si>
  <si>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</si>
  <si>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</si>
  <si>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</si>
  <si>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</si>
  <si>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</si>
  <si>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</si>
  <si>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</si>
  <si>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</si>
  <si>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</si>
  <si>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</si>
  <si>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</si>
  <si>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</si>
  <si>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</si>
  <si>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</si>
  <si>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</si>
  <si>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</si>
  <si>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</si>
  <si>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</si>
  <si>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</si>
  <si>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</si>
  <si>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</si>
  <si>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</si>
  <si>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</si>
  <si>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</si>
  <si>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</si>
  <si>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</si>
  <si>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</si>
  <si>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</si>
  <si>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</si>
  <si>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</si>
  <si>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</si>
  <si>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</si>
  <si>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</si>
  <si>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</si>
  <si>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</si>
  <si>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</si>
  <si>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</si>
  <si>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</si>
  <si>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</si>
  <si>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</si>
  <si>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</si>
  <si>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Inversiones Temporarias</t>
  </si>
  <si>
    <t>Títulos de Renta Fija</t>
  </si>
  <si>
    <t>Total Inversiones a Largo Plazo</t>
  </si>
  <si>
    <t>Total Bonos en Garantía BVPASA</t>
  </si>
  <si>
    <t>Total Títulos de Renta Fija</t>
  </si>
  <si>
    <t>Muebles y Equipos</t>
  </si>
  <si>
    <t xml:space="preserve">Las 11 notas que se acompañan forman parte integrante de los Estados Financieros </t>
  </si>
  <si>
    <t>Acreedores US$</t>
  </si>
  <si>
    <t>Dep. de Clientes para Negociaciones US$</t>
  </si>
  <si>
    <t>Cuentas a Pagar a Personas y Empresas Relacionadas US$</t>
  </si>
  <si>
    <t>de Mercado de Valores y la RES CNV CG N° 30/21</t>
  </si>
  <si>
    <t>Aranceles a Pagar a la BVA</t>
  </si>
  <si>
    <t>Plana Ejecutiva</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</si>
  <si>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</si>
  <si>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</si>
  <si>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</si>
  <si>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</si>
  <si>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</si>
  <si>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</si>
  <si>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</si>
  <si>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</si>
  <si>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</si>
  <si>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</si>
  <si>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</si>
  <si>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</si>
  <si>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</si>
  <si>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</si>
  <si>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</si>
  <si>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</si>
  <si>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</si>
  <si>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</si>
  <si>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</si>
  <si>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</si>
  <si>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</si>
  <si>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</si>
  <si>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</si>
  <si>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</si>
  <si>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</si>
  <si>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</si>
  <si>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</si>
  <si>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</si>
  <si>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</si>
  <si>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</si>
  <si>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t>Inscripción en el Registro Público de Comercio</t>
  </si>
  <si>
    <t>REFORMA DE ESTATUTOS</t>
  </si>
  <si>
    <t>Ingresos por Asesoría Financiera</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</si>
  <si>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</si>
  <si>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</si>
  <si>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</si>
  <si>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</si>
  <si>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</si>
  <si>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</si>
  <si>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</si>
  <si>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</si>
  <si>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VER ANEXO A</t>
  </si>
  <si>
    <t>Saldo al Cierre Ejercicio Anterior</t>
  </si>
  <si>
    <t>EUR</t>
  </si>
  <si>
    <t>Dep. de Clientes para Negociaciones EUR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</si>
  <si>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</si>
  <si>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</si>
  <si>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</si>
  <si>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</si>
  <si>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</si>
  <si>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</si>
  <si>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</si>
  <si>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</si>
  <si>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</si>
  <si>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</si>
  <si>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</si>
  <si>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Sub Totales USD</t>
  </si>
  <si>
    <t>PASIVOS CORRIENTES USD</t>
  </si>
  <si>
    <t>PASIVOS CORRIENTES EUR</t>
  </si>
  <si>
    <t>TOTAL PASIVO USD</t>
  </si>
  <si>
    <t>TOTAL PASIVO EUR</t>
  </si>
  <si>
    <t xml:space="preserve">TOTAL PASIVO </t>
  </si>
  <si>
    <t>ACTIVOS NO CORRIENTES</t>
  </si>
  <si>
    <t>RECAUDACIONES A DEPOSITAR</t>
  </si>
  <si>
    <t>BANCOS</t>
  </si>
  <si>
    <t>BANCOS USD</t>
  </si>
  <si>
    <t>BANCOS EUR</t>
  </si>
  <si>
    <t>Ejercicio Anterior</t>
  </si>
  <si>
    <t>Ejercicio Anterior G.</t>
  </si>
  <si>
    <t xml:space="preserve">ANEXO A -INFORME SOBRE PERSONAS VINCULADAS O RELACIONADAS </t>
  </si>
  <si>
    <t>TOTAL ACTIVO USD</t>
  </si>
  <si>
    <t>TOTAL ACTIVO EUR</t>
  </si>
  <si>
    <t>Anticipo de Imp. a la Renta</t>
  </si>
  <si>
    <t>Ingresos por Custodia de Valores (Nota 5.v.)</t>
  </si>
  <si>
    <t>SERVICIOS PRESTADOS</t>
  </si>
  <si>
    <t>MANTENIMIENTO DE EQUIPOS INFORMATICOS</t>
  </si>
  <si>
    <t>GASTOS DE DOMINIO</t>
  </si>
  <si>
    <t>GASTOS GENERALES OFICINA</t>
  </si>
  <si>
    <t>IVA COSTO</t>
  </si>
  <si>
    <t>OTROS GASTOS ADMINISTRATIVOS</t>
  </si>
  <si>
    <t>Gastos de Eventos y Obsequios al personal</t>
  </si>
  <si>
    <t>Ejercicio Actual G.</t>
  </si>
  <si>
    <t>AMORTIZACION DEL EJERCICIO</t>
  </si>
  <si>
    <t>DEPRECIACION DEL EJERCICIO</t>
  </si>
  <si>
    <t>BONIFICACION FAMILIAR</t>
  </si>
  <si>
    <t>GASTOS DE MOVILIDAD</t>
  </si>
  <si>
    <t>EJERCICIO ACTUAL</t>
  </si>
  <si>
    <t>NUMERO DE ACCIONES</t>
  </si>
  <si>
    <t>Los Estados contables fueron preparados de acuerdo a normas, reglamentaciones e instrucciones emitidas por la Comisión Nacional de Valores y con Normas de Información Financiera (NIF) emitidas por el Consejo de Contadores Públicos del Paraguay.</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</si>
  <si>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</si>
  <si>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</si>
  <si>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</si>
  <si>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</si>
  <si>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r>
      <t xml:space="preserve">A.1 Según Art. 34 de la ley de Mercado de Valores </t>
    </r>
    <r>
      <rPr>
        <u/>
        <sz val="11"/>
        <color rgb="FF000000"/>
        <rFont val="Calibri"/>
        <family val="2"/>
        <scheme val="minor"/>
      </rPr>
      <t xml:space="preserve">(indicar nombres de las partes) </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</si>
  <si>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</si>
  <si>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</si>
  <si>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</si>
  <si>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</si>
  <si>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</si>
  <si>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Obligac. por Contratos de Underwiting (Nota 5.p.)</t>
  </si>
  <si>
    <t>Obligac. por Administración de cartera (Nota 5.n.)</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</si>
  <si>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</si>
  <si>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</si>
  <si>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</si>
  <si>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</si>
  <si>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</si>
  <si>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</si>
  <si>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</si>
  <si>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</si>
  <si>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PERIODO ACTUAL</t>
  </si>
  <si>
    <t>PERIODO ANTERIOR</t>
  </si>
  <si>
    <t>Periodo Actual Gs.</t>
  </si>
  <si>
    <t>Periodo Anterior Gs.</t>
  </si>
  <si>
    <t>TIPO DE CAMBIO PERIODO ACTUAL</t>
  </si>
  <si>
    <t>MONTO AJUSTADO PERIODO ACTUAL GS.</t>
  </si>
  <si>
    <t>TIPO DE CAMBIO PERIODO ANTERIOR</t>
  </si>
  <si>
    <t>MONTO AJUSTADO PERIODO ANTERIOR GS.</t>
  </si>
  <si>
    <t>Sub Totales GS</t>
  </si>
  <si>
    <t>GASTOS DE ATENCION AL PERSONAL</t>
  </si>
  <si>
    <t>DESARROLLO SITIO WEB</t>
  </si>
  <si>
    <t>Cuentas a Pagar a Personas y Empresas Relacionadas LBR</t>
  </si>
  <si>
    <t>LBR</t>
  </si>
  <si>
    <t>TOTAL PASIVO LBR</t>
  </si>
  <si>
    <t>PASIVOS CORRIENTES LBR</t>
  </si>
  <si>
    <t>MANTENIMIENTO Y REPARACION DE EDIFICIOS</t>
  </si>
  <si>
    <t>Gastos De Fotocopias e Impresion en Gral</t>
  </si>
  <si>
    <t>Total Bonos Locales</t>
  </si>
  <si>
    <t xml:space="preserve">Avda. Aviadores del Chaco N° 2050. WTC Asunción Torre 3 Piso 11 </t>
  </si>
  <si>
    <t>carloscasarotti@greencapital.com.py</t>
  </si>
  <si>
    <t>021 326 7085</t>
  </si>
  <si>
    <t>Carlos Casarotti</t>
  </si>
  <si>
    <t>GREEN CAPITAL CASA DE BOLSA SA</t>
  </si>
  <si>
    <t>N° 21</t>
  </si>
  <si>
    <t>07 de abril del 2022</t>
  </si>
  <si>
    <t>N° 1, Serie “Comercial” , Folio 1</t>
  </si>
  <si>
    <t>Dayron Barrios Hernández</t>
  </si>
  <si>
    <t>Rebecca Gisselle García Vera</t>
  </si>
  <si>
    <t xml:space="preserve">GREEN CAPITAL CASA DE BOLSA S.A., fue constituida como sociedad anónima según Escritura Pública Nº 21 de fecha 06/04/2022. </t>
  </si>
  <si>
    <t>La sociedad se encuentra regida por las disposiciones emanadas del Código Civil, sus estatutos sociales y demás leyes de la Nación que rigen la materia.</t>
  </si>
  <si>
    <t>La sociedad fija domicilio legal en la ciudad de Asunción capital de la República del Paraguay. Los estatutos sociales establecen que GREEN CAPITAL CASA DE BOLSA S.A.</t>
  </si>
  <si>
    <t>Tiene como objeto principal, dedicarse al rubro de compra y venta de valores por cuenta de terceros y también por cuenta propia</t>
  </si>
  <si>
    <t>La empresa Green Capital Casa de bolsa S.A., al cierre del periodo considerado cuenta con participación en la Bolsa de Valores y Productos de Asunción S.A., de acuerdo a lo establecido en la Ley 5810/17</t>
  </si>
  <si>
    <t>Green Capital Casa de Bolsa S.A.</t>
  </si>
  <si>
    <t>Otras Inversiones</t>
  </si>
  <si>
    <t>ARANCEL COMISION NACIONAL DE VALORES</t>
  </si>
  <si>
    <t>OTROS GASTOS ADM</t>
  </si>
  <si>
    <t>Total Periodo Anterior</t>
  </si>
  <si>
    <t>GASTOS DE CONSTITUCIÓN</t>
  </si>
  <si>
    <t>Gastos a Reponer Carlos Casarotti</t>
  </si>
  <si>
    <t>Camilo Calvelo</t>
  </si>
  <si>
    <t>BONO BANCO ATLAS</t>
  </si>
  <si>
    <t>% de participación Carlos Casarotti</t>
  </si>
  <si>
    <t>Belgrado S.A.</t>
  </si>
  <si>
    <t>% de participación Camilo Calvelo</t>
  </si>
  <si>
    <t>No registra</t>
  </si>
  <si>
    <t>CARLOS MANUEL CASAROTTI QUINTEIROS</t>
  </si>
  <si>
    <t>CAMILO EMANUEL CALVELO PEREZ</t>
  </si>
  <si>
    <t>c) Carlos Casarotti: Presidente, Sebastián Chocho: Vice-Presidente</t>
  </si>
  <si>
    <t>d) Carlos Casarotti Presidente, Sebastián Chocho Vice-Presidente, Dayron Barrios Hernandez Director; Rebecca García: Sindico; Cintia Molinas: Auditor Interno.</t>
  </si>
  <si>
    <t>Sebastián Gabriel Chocho</t>
  </si>
  <si>
    <t>Carlos Manuel Casarotti Quinteiros</t>
  </si>
  <si>
    <t>Camilo Emanuel Calvelo Pérez</t>
  </si>
  <si>
    <t xml:space="preserve">Acreedores por Intermediación </t>
  </si>
  <si>
    <t>Cuentas a Pagar a Personas y Empresas Relacionadas</t>
  </si>
  <si>
    <t>ACCIONES POR EMITIR</t>
  </si>
  <si>
    <t xml:space="preserve">Inversiones temporales </t>
  </si>
  <si>
    <t>I.V.A Crédito Fiscal al 10%</t>
  </si>
  <si>
    <t>Préstamos al Personal</t>
  </si>
  <si>
    <t>Anticipo a Proveedores</t>
  </si>
  <si>
    <t>Otros Activos No Corrientes (Nota 5.h.)</t>
  </si>
  <si>
    <t>Cargos diferidos (Nota 5. h )</t>
  </si>
  <si>
    <t>BAKER TILLY PARAGUAY</t>
  </si>
  <si>
    <t>Reg. CNV Nº AE 053</t>
  </si>
  <si>
    <t>INFORMACION AL 30 DE SEPTIEMBRE DE 2023</t>
  </si>
  <si>
    <t>Capital Emitido G. 10.000.000.000.-</t>
  </si>
  <si>
    <t>Capital Suscripto G. 6.500.000.000.-</t>
  </si>
  <si>
    <t>Capital Integrado G. 5.650.000.000.-</t>
  </si>
  <si>
    <t>001 A 618</t>
  </si>
  <si>
    <t>619 A 650</t>
  </si>
  <si>
    <t>ORDINARIA</t>
  </si>
  <si>
    <t>BALANCE GENERAL AL 30 DE SEPTIEMBRE DE 2023 PRESENTADO EN FORMA COMPARATIVO CON EL EJERCICIO ANTERIOR CERRADO AL 31 DE DICIEMBRE DE 2022</t>
  </si>
  <si>
    <t>ESTADO DE RESULTADOS CORRESPONDIENTE AL 30 DE SEPTIEMBRE DE 2023 PRESENTADO EN FORMA COMPARATIVA CON EL 30 DE SEPTIEMBRE 2022</t>
  </si>
  <si>
    <t>CORRESPONDIENTE AL 30 DE SEPTIEMBRE DE 2023 PRESENTADO EN FORMA COMPARATIVA CON EL 30 DE SEPTIEMBRE  DE 2022</t>
  </si>
  <si>
    <t>CORRESPONDIENTE AL 30 DE SEPTIEMBRE  DE 2023 PRESENTADO EN FORMA COMPARATIVA CON EL 30 DE SEPTIEMBRE DE 2022</t>
  </si>
  <si>
    <t>Información sobre el Emisor al 30/09/2023</t>
  </si>
  <si>
    <t>Correspondiente al 30 de septiembre de 2023</t>
  </si>
  <si>
    <t>La composición del rubro al 30 de septiembre de 2023 comparativo con el 31 de diciembre de 2022 es como sigue:</t>
  </si>
  <si>
    <t xml:space="preserve">El saldo al 30 de septiembre de 2023 de cuentas y provisiones a pagar se detalla en el siguiente cuadro: </t>
  </si>
  <si>
    <t>No han ocurrido circunstancias con posterioridad al 30 de septiembre de 2023, cuya significatividad amerite su adecuada revelación en los estados contables.</t>
  </si>
  <si>
    <t>Al 30/09/2023 y al 31/12/2022</t>
  </si>
  <si>
    <t>N° 25</t>
  </si>
  <si>
    <t>27 de marzo del 2023</t>
  </si>
  <si>
    <t>N° 2, Serie “Comercial” , Folio 17</t>
  </si>
  <si>
    <t>N° 16</t>
  </si>
  <si>
    <t>27 de julio del 2023</t>
  </si>
  <si>
    <t>N° 3, Serie “Comercial” , Folio 25</t>
  </si>
  <si>
    <t>Fondo Fijo</t>
  </si>
  <si>
    <t>GASTOS DE TELEFONIA TIGO</t>
  </si>
  <si>
    <t>GASTOS DE INFORMATICA</t>
  </si>
  <si>
    <t>COMISION DE COBRANZAS</t>
  </si>
  <si>
    <t>GASTOS DE ENCOMIENDAS Y ENVIOS</t>
  </si>
  <si>
    <t>GASTOS BANCARIOS</t>
  </si>
  <si>
    <t>ARANCEL SEPRELAD</t>
  </si>
  <si>
    <t>PASAJES AL EXTERIOR</t>
  </si>
  <si>
    <t>AGUA LUZ Y TELEFONO</t>
  </si>
  <si>
    <t>ART. DE LIMPIEZA Y CAFETERIA</t>
  </si>
  <si>
    <t>EXPENSAS</t>
  </si>
  <si>
    <t>GASTOS DE ASAMBLEA Y CONSTITUCIONES</t>
  </si>
  <si>
    <t>GASTOS DE CONSUMICIÓN</t>
  </si>
  <si>
    <t>GASTOS DE ESCRIBANIA</t>
  </si>
  <si>
    <t>GASTOS DE INTERNET</t>
  </si>
  <si>
    <t>GASTOS DE SISTEMA DE VALORES</t>
  </si>
  <si>
    <t>GASTOS NO DEDUCIBLES</t>
  </si>
  <si>
    <t>PAPELERIA Y UTILES DE OFICINA</t>
  </si>
  <si>
    <t>GASTOS DE CAPACITACION EN EL MERCADO DE VALORES</t>
  </si>
  <si>
    <t>HONORARIOS PROFESIONALES P. JURIDICA</t>
  </si>
  <si>
    <t>HONORARIOS CONTADORES</t>
  </si>
  <si>
    <t>001 A 536</t>
  </si>
  <si>
    <t>537 A 565</t>
  </si>
  <si>
    <t>12. CAPITAL</t>
  </si>
  <si>
    <t>NOTAS A LOS ESTADOS CONTABLES AL 30 DE SEPTIEMBRE DE 2023</t>
  </si>
  <si>
    <t xml:space="preserve">no expresándose la moneda al 30 de septiembre de 2023, como además los saldos de igual fecha del ejercicio anterior, a excepción de los bienes de uso conforme a la nota 3.2 </t>
  </si>
  <si>
    <t>Los Estados Financieros correspondientes al 30 de septiembre del 2023 han sido aprobados para la remisión a la Comisión Nacional de Valores según Acta de Directorio Nº 28 fecha 19 de octubre de 2023</t>
  </si>
  <si>
    <t>Luego de la Asamblea Ordinaria del día 27/07/2023 documentada en el acta N° 4, y a la fecha del 30/09/2023 el capital suscripto por los accionistas se ubica en la suma de Gs. 6.500.000.000, mientras que el capital integrado asciende a la suma de Gs. 5.650.000.000. 
En consecuencia, se encuentra pendiente de integrar la suma de Gs. 850.000.000</t>
  </si>
  <si>
    <t>La moneda extranjera, Dólar fue registrada de acuerdo al tipo de cambio publicado por la Sub Secretaria de Estado de Tributación al 30-09-2023. Tipo de cambio comprador Gs 7.289,83- para saldos de cuentas del activo y Tipo de cambio vendedor Gs. 7.307,17 - para saldo de cuentas pasivas.</t>
  </si>
  <si>
    <t>Incluidas en el Pasivo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</si>
</sst>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 numFmtId="185" formatCode="_(* #,##0_);_(* \(#,##0\);_(* &quot;-&quot;_);_(@_)"/>
    <numFmt numFmtId="186" formatCode="_-* #,##0.00\ _€_-;\-* #,##0.00\ _€_-;_-* &quot;-&quot;??\ _€_-;_-@_-"/>
    <numFmt numFmtId="187" formatCode="_ [$USD]\ * #,##0.00_ ;_ [$USD]\ * \-#,##0.00_ ;_ [$USD]\ * &quot;-&quot;_ ;_ @_ "/>
    <numFmt numFmtId="188" formatCode="_(* #,##0.00_);_(* \(#,##0.00\);_(* \-_);_(@_)"/>
    <numFmt numFmtId="189" formatCode="_ [$USD]\ * #,##0_ ;_ [$USD]\ * \-#,##0_ ;_ [$USD]\ * &quot;-&quot;_ ;_ @_ "/>
    <numFmt numFmtId="190" formatCode="_ [$₲-3C0A]\ * #,##0.00_ ;_ [$₲-3C0A]\ * \-#,##0.00_ ;_ [$₲-3C0A]\ * &quot;-&quot;??_ ;_ @_ "/>
  </numFmts>
  <fonts count="8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b/>
      <u/>
      <sz val="11"/>
      <color rgb="FF000000"/>
      <name val="Calibri"/>
      <family val="2"/>
      <scheme val="minor"/>
    </font>
    <font>
      <u/>
      <sz val="11"/>
      <color rgb="FF00000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sz val="11"/>
      <name val="Calibri"/>
      <family val="2"/>
    </font>
    <font>
      <u/>
      <sz val="10"/>
      <color theme="10"/>
      <name val="Arial"/>
      <family val="2"/>
    </font>
    <font>
      <i/>
      <sz val="10"/>
      <name val="Calibri"/>
      <family val="2"/>
      <scheme val="minor"/>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1">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8"/>
      </left>
      <right style="thin">
        <color indexed="8"/>
      </right>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style="thin">
        <color indexed="8"/>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64"/>
      </right>
      <top/>
      <bottom/>
      <diagonal/>
    </border>
    <border>
      <left style="thin">
        <color indexed="8"/>
      </left>
      <right style="medium">
        <color indexed="64"/>
      </right>
      <top/>
      <bottom/>
      <diagonal/>
    </border>
    <border>
      <left style="thin">
        <color indexed="64"/>
      </left>
      <right/>
      <top/>
      <bottom/>
      <diagonal/>
    </border>
    <border>
      <left style="thin">
        <color indexed="64"/>
      </left>
      <right style="medium">
        <color indexed="64"/>
      </right>
      <top/>
      <bottom/>
      <diagonal/>
    </border>
    <border>
      <left style="thin">
        <color auto="1"/>
      </left>
      <right style="thin">
        <color auto="1"/>
      </right>
      <top style="medium">
        <color indexed="64"/>
      </top>
      <bottom/>
      <diagonal/>
    </border>
    <border>
      <left style="thin">
        <color indexed="64"/>
      </left>
      <right/>
      <top style="medium">
        <color indexed="64"/>
      </top>
      <bottom/>
      <diagonal/>
    </border>
    <border>
      <left style="thin">
        <color indexed="8"/>
      </left>
      <right/>
      <top/>
      <bottom/>
      <diagonal/>
    </border>
    <border>
      <left style="thin">
        <color indexed="8"/>
      </left>
      <right/>
      <top/>
      <bottom style="medium">
        <color indexed="64"/>
      </bottom>
      <diagonal/>
    </border>
    <border>
      <left/>
      <right style="thin">
        <color indexed="8"/>
      </right>
      <top/>
      <bottom style="medium">
        <color indexed="64"/>
      </bottom>
      <diagonal/>
    </border>
  </borders>
  <cellStyleXfs count="207">
    <xf numFmtId="0" fontId="0" fillId="0" borderId="0"/>
    <xf numFmtId="4" fontId="38" fillId="0" borderId="0">
      <protection locked="0"/>
    </xf>
    <xf numFmtId="178" fontId="39" fillId="0" borderId="0">
      <protection locked="0"/>
    </xf>
    <xf numFmtId="178" fontId="39" fillId="0" borderId="0">
      <protection locked="0"/>
    </xf>
    <xf numFmtId="179" fontId="38" fillId="0" borderId="0">
      <protection locked="0"/>
    </xf>
    <xf numFmtId="180" fontId="38" fillId="0" borderId="0">
      <protection locked="0"/>
    </xf>
    <xf numFmtId="172" fontId="26" fillId="0" borderId="0" applyFill="0" applyBorder="0" applyAlignment="0" applyProtection="0"/>
    <xf numFmtId="168" fontId="26" fillId="0" borderId="0" applyFill="0" applyBorder="0" applyAlignment="0" applyProtection="0"/>
    <xf numFmtId="174" fontId="11" fillId="0" borderId="0" applyFont="0" applyFill="0" applyBorder="0" applyAlignment="0" applyProtection="0"/>
    <xf numFmtId="164" fontId="40" fillId="0" borderId="0" applyFont="0" applyFill="0" applyBorder="0" applyAlignment="0" applyProtection="0"/>
    <xf numFmtId="165" fontId="26" fillId="0" borderId="0" applyFill="0" applyBorder="0" applyAlignment="0" applyProtection="0"/>
    <xf numFmtId="181" fontId="38" fillId="0" borderId="0">
      <protection locked="0"/>
    </xf>
    <xf numFmtId="0" fontId="11" fillId="0" borderId="0"/>
    <xf numFmtId="0" fontId="45" fillId="0" borderId="0"/>
    <xf numFmtId="0" fontId="32" fillId="0" borderId="0">
      <alignment vertical="top"/>
    </xf>
    <xf numFmtId="0" fontId="26" fillId="0" borderId="0"/>
    <xf numFmtId="0" fontId="45"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37" fontId="26" fillId="0" borderId="0"/>
    <xf numFmtId="9" fontId="11" fillId="0" borderId="0" applyFill="0" applyBorder="0" applyAlignment="0" applyProtection="0"/>
    <xf numFmtId="9" fontId="26" fillId="0" borderId="0" applyFont="0" applyFill="0" applyBorder="0" applyAlignment="0" applyProtection="0"/>
    <xf numFmtId="9" fontId="26" fillId="0" borderId="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41" fontId="7" fillId="0" borderId="0" applyFont="0" applyFill="0" applyBorder="0" applyAlignment="0" applyProtection="0"/>
    <xf numFmtId="0" fontId="49" fillId="0" borderId="0" applyNumberFormat="0" applyFill="0" applyBorder="0" applyAlignment="0" applyProtection="0"/>
    <xf numFmtId="0" fontId="50" fillId="0" borderId="152" applyNumberFormat="0" applyFill="0" applyAlignment="0" applyProtection="0"/>
    <xf numFmtId="0" fontId="51" fillId="0" borderId="153" applyNumberFormat="0" applyFill="0" applyAlignment="0" applyProtection="0"/>
    <xf numFmtId="0" fontId="52" fillId="0" borderId="154" applyNumberFormat="0" applyFill="0" applyAlignment="0" applyProtection="0"/>
    <xf numFmtId="0" fontId="52" fillId="0" borderId="0" applyNumberFormat="0" applyFill="0" applyBorder="0" applyAlignment="0" applyProtection="0"/>
    <xf numFmtId="0" fontId="53"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0" fontId="56" fillId="16" borderId="155" applyNumberFormat="0" applyAlignment="0" applyProtection="0"/>
    <xf numFmtId="0" fontId="57" fillId="17" borderId="156" applyNumberFormat="0" applyAlignment="0" applyProtection="0"/>
    <xf numFmtId="0" fontId="58" fillId="17" borderId="155" applyNumberFormat="0" applyAlignment="0" applyProtection="0"/>
    <xf numFmtId="0" fontId="59" fillId="0" borderId="157" applyNumberFormat="0" applyFill="0" applyAlignment="0" applyProtection="0"/>
    <xf numFmtId="0" fontId="60" fillId="18" borderId="158"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160" applyNumberFormat="0" applyFill="0" applyAlignment="0" applyProtection="0"/>
    <xf numFmtId="0" fontId="64"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4" fillId="23" borderId="0" applyNumberFormat="0" applyBorder="0" applyAlignment="0" applyProtection="0"/>
    <xf numFmtId="0" fontId="64"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4" fillId="31" borderId="0" applyNumberFormat="0" applyBorder="0" applyAlignment="0" applyProtection="0"/>
    <xf numFmtId="0" fontId="64"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4" fillId="35" borderId="0" applyNumberFormat="0" applyBorder="0" applyAlignment="0" applyProtection="0"/>
    <xf numFmtId="0" fontId="64"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4" fillId="43" borderId="0" applyNumberFormat="0" applyBorder="0" applyAlignment="0" applyProtection="0"/>
    <xf numFmtId="0" fontId="6" fillId="0" borderId="0"/>
    <xf numFmtId="41" fontId="6" fillId="0" borderId="0" applyFont="0" applyFill="0" applyBorder="0" applyAlignment="0" applyProtection="0"/>
    <xf numFmtId="0" fontId="6" fillId="19" borderId="159" applyNumberFormat="0" applyFont="0" applyAlignment="0" applyProtection="0"/>
    <xf numFmtId="172" fontId="11" fillId="0" borderId="0" applyFill="0" applyBorder="0" applyAlignment="0" applyProtection="0"/>
    <xf numFmtId="168" fontId="11" fillId="0" borderId="0" applyFill="0" applyBorder="0" applyAlignment="0" applyProtection="0"/>
    <xf numFmtId="43" fontId="40" fillId="0" borderId="0" applyFont="0" applyFill="0" applyBorder="0" applyAlignment="0" applyProtection="0"/>
    <xf numFmtId="0" fontId="5" fillId="0" borderId="0"/>
    <xf numFmtId="0" fontId="11" fillId="0" borderId="0"/>
    <xf numFmtId="0" fontId="5" fillId="0" borderId="0"/>
    <xf numFmtId="0" fontId="11" fillId="0" borderId="0"/>
    <xf numFmtId="172" fontId="11" fillId="0" borderId="0" applyFill="0" applyBorder="0" applyAlignment="0" applyProtection="0"/>
    <xf numFmtId="9" fontId="11" fillId="0" borderId="0" applyFont="0" applyFill="0" applyBorder="0" applyAlignment="0" applyProtection="0"/>
    <xf numFmtId="9" fontId="11"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0" borderId="0"/>
    <xf numFmtId="41" fontId="5" fillId="0" borderId="0" applyFont="0" applyFill="0" applyBorder="0" applyAlignment="0" applyProtection="0"/>
    <xf numFmtId="0" fontId="5" fillId="19" borderId="159" applyNumberFormat="0" applyFont="0" applyAlignment="0" applyProtection="0"/>
    <xf numFmtId="41" fontId="4" fillId="0" borderId="0" applyFont="0" applyFill="0" applyBorder="0" applyAlignment="0" applyProtection="0"/>
    <xf numFmtId="0" fontId="4" fillId="0" borderId="0"/>
    <xf numFmtId="0" fontId="3" fillId="0" borderId="0"/>
    <xf numFmtId="9" fontId="11" fillId="0" borderId="0" applyFont="0" applyFill="0" applyBorder="0" applyAlignment="0" applyProtection="0"/>
    <xf numFmtId="185" fontId="11" fillId="0" borderId="0" applyFont="0" applyFill="0" applyBorder="0" applyAlignment="0" applyProtection="0"/>
    <xf numFmtId="164" fontId="3" fillId="0" borderId="0" applyFont="0" applyFill="0" applyBorder="0" applyAlignment="0" applyProtection="0"/>
    <xf numFmtId="41" fontId="3" fillId="0" borderId="0" applyFont="0" applyFill="0" applyBorder="0" applyAlignment="0" applyProtection="0"/>
    <xf numFmtId="0" fontId="11"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164" fontId="3" fillId="0" borderId="0" applyFont="0" applyFill="0" applyBorder="0" applyAlignment="0" applyProtection="0"/>
    <xf numFmtId="186" fontId="3" fillId="0" borderId="0" applyFont="0" applyFill="0" applyBorder="0" applyAlignment="0" applyProtection="0"/>
    <xf numFmtId="0" fontId="86" fillId="0" borderId="0" applyNumberFormat="0" applyFill="0" applyBorder="0" applyAlignment="0" applyProtection="0"/>
  </cellStyleXfs>
  <cellXfs count="1162">
    <xf numFmtId="0" fontId="0" fillId="0" borderId="0" xfId="0"/>
    <xf numFmtId="3" fontId="0" fillId="0" borderId="0" xfId="0" applyNumberFormat="1"/>
    <xf numFmtId="166" fontId="0" fillId="0" borderId="0" xfId="0" applyNumberFormat="1"/>
    <xf numFmtId="0" fontId="13" fillId="0" borderId="0" xfId="0" applyFont="1" applyAlignment="1">
      <alignment horizontal="center"/>
    </xf>
    <xf numFmtId="0" fontId="13" fillId="0" borderId="0" xfId="0" applyFont="1"/>
    <xf numFmtId="3" fontId="13" fillId="0" borderId="0" xfId="0" applyNumberFormat="1" applyFont="1"/>
    <xf numFmtId="0" fontId="13" fillId="2" borderId="1" xfId="0" applyFont="1" applyFill="1" applyBorder="1"/>
    <xf numFmtId="3" fontId="13" fillId="2" borderId="2" xfId="0" applyNumberFormat="1" applyFont="1" applyFill="1" applyBorder="1"/>
    <xf numFmtId="3" fontId="13" fillId="2" borderId="3" xfId="0" applyNumberFormat="1" applyFont="1" applyFill="1" applyBorder="1"/>
    <xf numFmtId="3" fontId="14" fillId="0" borderId="0" xfId="0" applyNumberFormat="1" applyFont="1"/>
    <xf numFmtId="3" fontId="15" fillId="0" borderId="0" xfId="0" applyNumberFormat="1" applyFont="1"/>
    <xf numFmtId="166" fontId="16" fillId="0" borderId="0" xfId="0" applyNumberFormat="1" applyFont="1"/>
    <xf numFmtId="3" fontId="16" fillId="0" borderId="0" xfId="0" applyNumberFormat="1" applyFont="1"/>
    <xf numFmtId="0" fontId="16" fillId="0" borderId="0" xfId="0" applyFont="1"/>
    <xf numFmtId="3" fontId="0" fillId="0" borderId="0" xfId="0" applyNumberFormat="1" applyAlignment="1">
      <alignment horizontal="center"/>
    </xf>
    <xf numFmtId="3" fontId="0" fillId="0" borderId="4" xfId="0" applyNumberFormat="1" applyBorder="1"/>
    <xf numFmtId="167" fontId="0" fillId="0" borderId="0" xfId="0" applyNumberFormat="1"/>
    <xf numFmtId="0" fontId="0" fillId="0" borderId="0" xfId="0" applyAlignment="1">
      <alignment horizontal="center"/>
    </xf>
    <xf numFmtId="37" fontId="0" fillId="0" borderId="0" xfId="24" applyFont="1"/>
    <xf numFmtId="37" fontId="26"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170" fontId="0" fillId="0" borderId="0" xfId="10" applyNumberFormat="1" applyFont="1" applyFill="1" applyBorder="1" applyAlignment="1" applyProtection="1"/>
    <xf numFmtId="37" fontId="0" fillId="0" borderId="10" xfId="24" applyFont="1" applyBorder="1"/>
    <xf numFmtId="14" fontId="13" fillId="0" borderId="11" xfId="10" applyNumberFormat="1" applyFont="1" applyFill="1" applyBorder="1" applyAlignment="1" applyProtection="1">
      <alignment horizontal="center"/>
    </xf>
    <xf numFmtId="14" fontId="13" fillId="0" borderId="12" xfId="24" applyNumberFormat="1" applyFont="1" applyBorder="1" applyAlignment="1">
      <alignment horizontal="center"/>
    </xf>
    <xf numFmtId="170" fontId="0" fillId="0" borderId="13" xfId="10" applyNumberFormat="1" applyFont="1" applyFill="1" applyBorder="1" applyAlignment="1" applyProtection="1"/>
    <xf numFmtId="37" fontId="13" fillId="0" borderId="0" xfId="24" applyFont="1"/>
    <xf numFmtId="171" fontId="13" fillId="0" borderId="5" xfId="24" applyNumberFormat="1" applyFont="1" applyBorder="1"/>
    <xf numFmtId="37" fontId="13" fillId="0" borderId="9" xfId="24" applyFont="1" applyBorder="1"/>
    <xf numFmtId="37" fontId="0" fillId="0" borderId="5" xfId="24" applyFont="1" applyBorder="1"/>
    <xf numFmtId="171" fontId="0" fillId="0" borderId="5" xfId="24" applyNumberFormat="1" applyFont="1" applyBorder="1"/>
    <xf numFmtId="167" fontId="13" fillId="0" borderId="14" xfId="24" applyNumberFormat="1" applyFont="1" applyBorder="1"/>
    <xf numFmtId="167" fontId="0" fillId="0" borderId="5" xfId="24" applyNumberFormat="1" applyFont="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Border="1"/>
    <xf numFmtId="167" fontId="13" fillId="0" borderId="15" xfId="24" applyNumberFormat="1" applyFont="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Border="1"/>
    <xf numFmtId="167" fontId="13" fillId="0" borderId="5" xfId="24" applyNumberFormat="1" applyFont="1" applyBorder="1"/>
    <xf numFmtId="167" fontId="13" fillId="0" borderId="10" xfId="24" applyNumberFormat="1" applyFont="1" applyBorder="1"/>
    <xf numFmtId="167" fontId="13" fillId="0" borderId="16" xfId="24" applyNumberFormat="1" applyFont="1" applyBorder="1"/>
    <xf numFmtId="167" fontId="13" fillId="0" borderId="17" xfId="24" applyNumberFormat="1" applyFont="1" applyBorder="1"/>
    <xf numFmtId="37" fontId="13"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26" fillId="0" borderId="0" xfId="24"/>
    <xf numFmtId="167" fontId="0" fillId="0" borderId="19" xfId="6" applyNumberFormat="1" applyFont="1" applyFill="1" applyBorder="1" applyAlignment="1" applyProtection="1"/>
    <xf numFmtId="0" fontId="24" fillId="0" borderId="0" xfId="0" applyFont="1"/>
    <xf numFmtId="0" fontId="21" fillId="0" borderId="0" xfId="0" applyFont="1" applyAlignment="1">
      <alignment horizontal="right"/>
    </xf>
    <xf numFmtId="0" fontId="21" fillId="0" borderId="0" xfId="0" applyFont="1" applyAlignment="1">
      <alignment horizontal="center"/>
    </xf>
    <xf numFmtId="0" fontId="20" fillId="0" borderId="0" xfId="0" applyFont="1" applyAlignment="1">
      <alignment horizontal="center"/>
    </xf>
    <xf numFmtId="0" fontId="20" fillId="0" borderId="11" xfId="0" applyFont="1" applyBorder="1" applyAlignment="1">
      <alignment horizontal="center"/>
    </xf>
    <xf numFmtId="0" fontId="20" fillId="0" borderId="13" xfId="0" applyFont="1" applyBorder="1"/>
    <xf numFmtId="0" fontId="20" fillId="0" borderId="10" xfId="0" applyFont="1" applyBorder="1" applyAlignment="1">
      <alignment horizontal="center"/>
    </xf>
    <xf numFmtId="0" fontId="20" fillId="0" borderId="5" xfId="0" applyFont="1" applyBorder="1"/>
    <xf numFmtId="0" fontId="20" fillId="0" borderId="6" xfId="0" applyFont="1" applyBorder="1" applyAlignment="1">
      <alignment horizontal="center"/>
    </xf>
    <xf numFmtId="0" fontId="22" fillId="0" borderId="5" xfId="0" applyFont="1" applyBorder="1" applyAlignment="1">
      <alignment horizontal="left"/>
    </xf>
    <xf numFmtId="14" fontId="20" fillId="0" borderId="11" xfId="0" applyNumberFormat="1" applyFont="1" applyBorder="1" applyAlignment="1">
      <alignment horizontal="center"/>
    </xf>
    <xf numFmtId="14" fontId="20" fillId="0" borderId="18" xfId="0" applyNumberFormat="1" applyFont="1" applyBorder="1" applyAlignment="1">
      <alignment horizontal="center"/>
    </xf>
    <xf numFmtId="14" fontId="20" fillId="0" borderId="12" xfId="0" applyNumberFormat="1" applyFont="1" applyBorder="1" applyAlignment="1">
      <alignment horizontal="center"/>
    </xf>
    <xf numFmtId="0" fontId="20" fillId="0" borderId="12" xfId="0" applyFont="1" applyBorder="1" applyAlignment="1">
      <alignment horizontal="center"/>
    </xf>
    <xf numFmtId="0" fontId="20" fillId="0" borderId="0" xfId="0" applyFont="1"/>
    <xf numFmtId="0" fontId="20" fillId="0" borderId="8" xfId="0" applyFont="1" applyBorder="1"/>
    <xf numFmtId="0" fontId="20" fillId="0" borderId="10" xfId="0" applyFont="1" applyBorder="1"/>
    <xf numFmtId="0" fontId="22" fillId="0" borderId="5" xfId="0" applyFont="1" applyBorder="1"/>
    <xf numFmtId="3" fontId="20" fillId="0" borderId="0" xfId="0" applyNumberFormat="1" applyFont="1"/>
    <xf numFmtId="3" fontId="20" fillId="0" borderId="10" xfId="0" applyNumberFormat="1" applyFont="1" applyBorder="1"/>
    <xf numFmtId="169" fontId="20" fillId="0" borderId="10" xfId="0" applyNumberFormat="1" applyFont="1" applyBorder="1"/>
    <xf numFmtId="169" fontId="20" fillId="0" borderId="0" xfId="0" applyNumberFormat="1" applyFont="1"/>
    <xf numFmtId="169" fontId="20" fillId="0" borderId="0" xfId="0" applyNumberFormat="1" applyFont="1" applyAlignment="1">
      <alignment horizontal="right"/>
    </xf>
    <xf numFmtId="169" fontId="20" fillId="0" borderId="10" xfId="0" applyNumberFormat="1" applyFont="1" applyBorder="1" applyAlignment="1">
      <alignment horizontal="right"/>
    </xf>
    <xf numFmtId="169" fontId="20" fillId="0" borderId="11" xfId="0" applyNumberFormat="1" applyFont="1" applyBorder="1"/>
    <xf numFmtId="169" fontId="20" fillId="0" borderId="12" xfId="0" applyNumberFormat="1" applyFont="1" applyBorder="1"/>
    <xf numFmtId="169" fontId="20" fillId="0" borderId="12" xfId="0" applyNumberFormat="1" applyFont="1" applyBorder="1" applyAlignment="1">
      <alignment horizontal="right"/>
    </xf>
    <xf numFmtId="169" fontId="20" fillId="0" borderId="11" xfId="0" applyNumberFormat="1" applyFont="1" applyBorder="1" applyAlignment="1">
      <alignment horizontal="right"/>
    </xf>
    <xf numFmtId="169" fontId="20" fillId="0" borderId="20" xfId="0" applyNumberFormat="1" applyFont="1" applyBorder="1"/>
    <xf numFmtId="169" fontId="20" fillId="0" borderId="17" xfId="0" applyNumberFormat="1" applyFont="1" applyBorder="1"/>
    <xf numFmtId="0" fontId="20" fillId="0" borderId="15" xfId="0" applyFont="1" applyBorder="1"/>
    <xf numFmtId="3" fontId="20" fillId="0" borderId="20" xfId="0" applyNumberFormat="1" applyFont="1" applyBorder="1"/>
    <xf numFmtId="169" fontId="20" fillId="0" borderId="20" xfId="0" applyNumberFormat="1" applyFont="1" applyBorder="1" applyAlignment="1">
      <alignment horizontal="right"/>
    </xf>
    <xf numFmtId="168" fontId="20" fillId="0" borderId="20" xfId="7" applyFont="1" applyFill="1" applyBorder="1" applyAlignment="1" applyProtection="1"/>
    <xf numFmtId="168" fontId="20" fillId="0" borderId="17" xfId="7" applyFont="1" applyFill="1" applyBorder="1" applyAlignment="1" applyProtection="1"/>
    <xf numFmtId="3" fontId="20" fillId="0" borderId="17" xfId="0" applyNumberFormat="1" applyFont="1" applyBorder="1"/>
    <xf numFmtId="0" fontId="25" fillId="0" borderId="0" xfId="0" applyFont="1" applyAlignment="1">
      <alignment horizontal="right"/>
    </xf>
    <xf numFmtId="3" fontId="20" fillId="0" borderId="0" xfId="0" applyNumberFormat="1" applyFont="1" applyAlignment="1">
      <alignment horizontal="center"/>
    </xf>
    <xf numFmtId="0" fontId="24" fillId="0" borderId="0" xfId="0" applyFont="1" applyAlignment="1">
      <alignment horizontal="center"/>
    </xf>
    <xf numFmtId="0" fontId="20" fillId="0" borderId="13" xfId="0" applyFont="1" applyBorder="1" applyAlignment="1">
      <alignment horizontal="center"/>
    </xf>
    <xf numFmtId="3" fontId="20" fillId="0" borderId="13" xfId="0" applyNumberFormat="1" applyFont="1" applyBorder="1" applyAlignment="1">
      <alignment horizontal="center"/>
    </xf>
    <xf numFmtId="0" fontId="24" fillId="0" borderId="13" xfId="0" applyFont="1" applyBorder="1" applyAlignment="1">
      <alignment horizontal="center"/>
    </xf>
    <xf numFmtId="0" fontId="24" fillId="0" borderId="6" xfId="0" applyFont="1" applyBorder="1"/>
    <xf numFmtId="0" fontId="24" fillId="0" borderId="8" xfId="0" applyFont="1" applyBorder="1"/>
    <xf numFmtId="0" fontId="20" fillId="0" borderId="5" xfId="0" applyFont="1" applyBorder="1" applyAlignment="1">
      <alignment horizontal="center"/>
    </xf>
    <xf numFmtId="3" fontId="20" fillId="0" borderId="5" xfId="0" applyNumberFormat="1" applyFont="1" applyBorder="1" applyAlignment="1">
      <alignment horizontal="center"/>
    </xf>
    <xf numFmtId="0" fontId="24" fillId="0" borderId="5" xfId="0" applyFont="1" applyBorder="1" applyAlignment="1">
      <alignment horizontal="center"/>
    </xf>
    <xf numFmtId="0" fontId="24" fillId="0" borderId="15" xfId="0" applyFont="1" applyBorder="1" applyAlignment="1">
      <alignment horizontal="center"/>
    </xf>
    <xf numFmtId="0" fontId="20" fillId="0" borderId="15" xfId="0" applyFont="1" applyBorder="1" applyAlignment="1">
      <alignment horizontal="center"/>
    </xf>
    <xf numFmtId="3" fontId="20" fillId="0" borderId="15" xfId="0" applyNumberFormat="1" applyFont="1" applyBorder="1" applyAlignment="1">
      <alignment horizontal="center"/>
    </xf>
    <xf numFmtId="3" fontId="20" fillId="0" borderId="13" xfId="0" applyNumberFormat="1" applyFont="1" applyBorder="1"/>
    <xf numFmtId="0" fontId="24" fillId="0" borderId="13" xfId="0" applyFont="1" applyBorder="1"/>
    <xf numFmtId="3" fontId="20" fillId="0" borderId="5" xfId="0" applyNumberFormat="1" applyFont="1" applyBorder="1"/>
    <xf numFmtId="0" fontId="24" fillId="0" borderId="5" xfId="0" applyFont="1" applyBorder="1"/>
    <xf numFmtId="3" fontId="24" fillId="0" borderId="5" xfId="0" applyNumberFormat="1" applyFont="1" applyBorder="1"/>
    <xf numFmtId="3" fontId="24" fillId="0" borderId="0" xfId="0" applyNumberFormat="1" applyFont="1"/>
    <xf numFmtId="3" fontId="20" fillId="0" borderId="15" xfId="0" applyNumberFormat="1" applyFont="1" applyBorder="1"/>
    <xf numFmtId="0" fontId="24" fillId="0" borderId="15" xfId="0" applyFont="1" applyBorder="1"/>
    <xf numFmtId="0" fontId="20" fillId="0" borderId="14" xfId="0" applyFont="1" applyBorder="1"/>
    <xf numFmtId="3" fontId="20" fillId="0" borderId="14" xfId="0" applyNumberFormat="1" applyFont="1" applyBorder="1"/>
    <xf numFmtId="3" fontId="24" fillId="0" borderId="26" xfId="0" applyNumberFormat="1" applyFont="1" applyBorder="1"/>
    <xf numFmtId="0" fontId="24" fillId="3" borderId="0" xfId="12" applyFont="1" applyFill="1"/>
    <xf numFmtId="0" fontId="24" fillId="0" borderId="0" xfId="12" applyFont="1"/>
    <xf numFmtId="0" fontId="24" fillId="4" borderId="0" xfId="12" applyFont="1" applyFill="1"/>
    <xf numFmtId="0" fontId="27" fillId="4" borderId="0" xfId="12" applyFont="1" applyFill="1" applyAlignment="1">
      <alignment horizontal="center"/>
    </xf>
    <xf numFmtId="0" fontId="28" fillId="0" borderId="0" xfId="12" applyFont="1"/>
    <xf numFmtId="0" fontId="29" fillId="0" borderId="0" xfId="12" applyFont="1"/>
    <xf numFmtId="0" fontId="30" fillId="0" borderId="0" xfId="12" applyFont="1"/>
    <xf numFmtId="0" fontId="30" fillId="0" borderId="0" xfId="12" applyFont="1" applyAlignment="1">
      <alignment horizontal="center"/>
    </xf>
    <xf numFmtId="0" fontId="31" fillId="0" borderId="0" xfId="12" applyFont="1" applyAlignment="1">
      <alignment horizontal="center" vertical="center"/>
    </xf>
    <xf numFmtId="0" fontId="33" fillId="0" borderId="0" xfId="14" applyFont="1" applyAlignment="1"/>
    <xf numFmtId="3" fontId="30" fillId="0" borderId="0" xfId="12" applyNumberFormat="1" applyFont="1" applyAlignment="1">
      <alignment horizontal="center"/>
    </xf>
    <xf numFmtId="0" fontId="29" fillId="0" borderId="27" xfId="12" applyFont="1" applyBorder="1"/>
    <xf numFmtId="0" fontId="30" fillId="0" borderId="27" xfId="12" applyFont="1" applyBorder="1"/>
    <xf numFmtId="0" fontId="30" fillId="0" borderId="27" xfId="12" applyFont="1" applyBorder="1" applyAlignment="1">
      <alignment horizontal="center"/>
    </xf>
    <xf numFmtId="0" fontId="31" fillId="0" borderId="27" xfId="12" applyFont="1" applyBorder="1" applyAlignment="1">
      <alignment horizontal="center" vertical="center"/>
    </xf>
    <xf numFmtId="4" fontId="29" fillId="0" borderId="0" xfId="14" applyNumberFormat="1" applyFont="1" applyAlignment="1">
      <alignment horizontal="left"/>
    </xf>
    <xf numFmtId="0" fontId="25" fillId="5" borderId="0" xfId="14" applyFont="1" applyFill="1" applyAlignment="1"/>
    <xf numFmtId="0" fontId="25" fillId="0" borderId="0" xfId="12" applyFont="1" applyAlignment="1">
      <alignment horizontal="left"/>
    </xf>
    <xf numFmtId="0" fontId="25" fillId="3" borderId="0" xfId="12" applyFont="1" applyFill="1" applyAlignment="1">
      <alignment horizontal="center"/>
    </xf>
    <xf numFmtId="173" fontId="25" fillId="5" borderId="0" xfId="14" applyNumberFormat="1" applyFont="1" applyFill="1" applyAlignment="1">
      <alignment horizontal="left"/>
    </xf>
    <xf numFmtId="0" fontId="29" fillId="0" borderId="0" xfId="12" applyFont="1" applyAlignment="1">
      <alignment horizontal="left"/>
    </xf>
    <xf numFmtId="14" fontId="25" fillId="3" borderId="0" xfId="12" applyNumberFormat="1" applyFont="1" applyFill="1" applyAlignment="1">
      <alignment horizontal="center"/>
    </xf>
    <xf numFmtId="0" fontId="29" fillId="0" borderId="0" xfId="12" applyFont="1" applyAlignment="1">
      <alignment vertical="center"/>
    </xf>
    <xf numFmtId="0" fontId="30" fillId="3" borderId="0" xfId="12" applyFont="1" applyFill="1" applyAlignment="1">
      <alignment horizontal="right"/>
    </xf>
    <xf numFmtId="0" fontId="30" fillId="0" borderId="0" xfId="12" applyFont="1" applyAlignment="1">
      <alignment vertical="center"/>
    </xf>
    <xf numFmtId="0" fontId="31" fillId="0" borderId="27" xfId="12" applyFont="1" applyBorder="1"/>
    <xf numFmtId="3" fontId="34" fillId="0" borderId="0" xfId="12" applyNumberFormat="1" applyFont="1"/>
    <xf numFmtId="10" fontId="29" fillId="0" borderId="0" xfId="12" applyNumberFormat="1" applyFont="1"/>
    <xf numFmtId="10" fontId="30" fillId="0" borderId="0" xfId="12" applyNumberFormat="1" applyFont="1" applyAlignment="1">
      <alignment horizontal="left"/>
    </xf>
    <xf numFmtId="175" fontId="30" fillId="0" borderId="0" xfId="8" applyNumberFormat="1" applyFont="1" applyAlignment="1">
      <alignment horizontal="left"/>
    </xf>
    <xf numFmtId="10" fontId="29" fillId="0" borderId="0" xfId="12" applyNumberFormat="1" applyFont="1" applyAlignment="1">
      <alignment horizontal="left"/>
    </xf>
    <xf numFmtId="173" fontId="29" fillId="6" borderId="0" xfId="12" applyNumberFormat="1" applyFont="1" applyFill="1" applyAlignment="1">
      <alignment horizontal="center" vertical="center"/>
    </xf>
    <xf numFmtId="0" fontId="29" fillId="6" borderId="28" xfId="12" applyFont="1" applyFill="1" applyBorder="1" applyAlignment="1">
      <alignment horizontal="center" vertical="center"/>
    </xf>
    <xf numFmtId="0" fontId="29" fillId="6" borderId="29" xfId="12" applyFont="1" applyFill="1" applyBorder="1" applyAlignment="1">
      <alignment horizontal="center" vertical="center"/>
    </xf>
    <xf numFmtId="3" fontId="25" fillId="7" borderId="29" xfId="12" applyNumberFormat="1" applyFont="1" applyFill="1" applyBorder="1" applyAlignment="1">
      <alignment horizontal="center" vertical="center" wrapText="1"/>
    </xf>
    <xf numFmtId="10" fontId="25" fillId="7" borderId="29" xfId="12" applyNumberFormat="1" applyFont="1" applyFill="1" applyBorder="1" applyAlignment="1">
      <alignment horizontal="center" vertical="center" wrapText="1"/>
    </xf>
    <xf numFmtId="10" fontId="25" fillId="7" borderId="30" xfId="12" applyNumberFormat="1" applyFont="1" applyFill="1" applyBorder="1" applyAlignment="1">
      <alignment horizontal="center" vertical="center" wrapText="1"/>
    </xf>
    <xf numFmtId="4" fontId="29" fillId="6" borderId="29" xfId="12" applyNumberFormat="1" applyFont="1" applyFill="1" applyBorder="1" applyAlignment="1">
      <alignment horizontal="center" vertical="center" wrapText="1"/>
    </xf>
    <xf numFmtId="0" fontId="24" fillId="0" borderId="0" xfId="12" applyFont="1" applyAlignment="1">
      <alignment horizontal="center" vertical="center"/>
    </xf>
    <xf numFmtId="0" fontId="28" fillId="0" borderId="0" xfId="12" applyFont="1" applyAlignment="1">
      <alignment horizontal="center" vertical="center"/>
    </xf>
    <xf numFmtId="0" fontId="25" fillId="0" borderId="0" xfId="12" applyFont="1" applyAlignment="1">
      <alignment horizontal="right"/>
    </xf>
    <xf numFmtId="0" fontId="25" fillId="0" borderId="0" xfId="12" applyFont="1" applyAlignment="1">
      <alignment horizontal="center"/>
    </xf>
    <xf numFmtId="3" fontId="25" fillId="0" borderId="0" xfId="12" applyNumberFormat="1" applyFont="1" applyAlignment="1">
      <alignment horizontal="center"/>
    </xf>
    <xf numFmtId="0" fontId="24" fillId="0" borderId="0" xfId="12" applyFont="1" applyAlignment="1">
      <alignment horizontal="center"/>
    </xf>
    <xf numFmtId="0" fontId="28" fillId="0" borderId="0" xfId="12" applyFont="1" applyAlignment="1">
      <alignment horizontal="center"/>
    </xf>
    <xf numFmtId="0" fontId="25" fillId="0" borderId="31" xfId="12" applyFont="1" applyBorder="1" applyAlignment="1">
      <alignment horizontal="left"/>
    </xf>
    <xf numFmtId="0" fontId="25" fillId="0" borderId="32" xfId="12" applyFont="1" applyBorder="1"/>
    <xf numFmtId="3" fontId="25" fillId="0" borderId="33" xfId="12" applyNumberFormat="1" applyFont="1" applyBorder="1" applyAlignment="1">
      <alignment horizontal="right"/>
    </xf>
    <xf numFmtId="176" fontId="25" fillId="0" borderId="34" xfId="12" applyNumberFormat="1" applyFont="1" applyBorder="1" applyAlignment="1">
      <alignment horizontal="right"/>
    </xf>
    <xf numFmtId="4" fontId="31" fillId="0" borderId="33" xfId="12" applyNumberFormat="1" applyFont="1" applyBorder="1"/>
    <xf numFmtId="3" fontId="25" fillId="0" borderId="33" xfId="12" applyNumberFormat="1" applyFont="1" applyBorder="1"/>
    <xf numFmtId="3" fontId="28" fillId="0" borderId="0" xfId="12" applyNumberFormat="1" applyFont="1"/>
    <xf numFmtId="0" fontId="25" fillId="0" borderId="35" xfId="12" applyFont="1" applyBorder="1" applyAlignment="1">
      <alignment horizontal="left"/>
    </xf>
    <xf numFmtId="0" fontId="25" fillId="0" borderId="36" xfId="12" applyFont="1" applyBorder="1"/>
    <xf numFmtId="3" fontId="25" fillId="0" borderId="37" xfId="12" applyNumberFormat="1" applyFont="1" applyBorder="1" applyAlignment="1">
      <alignment horizontal="right"/>
    </xf>
    <xf numFmtId="176" fontId="25" fillId="0" borderId="37" xfId="12" applyNumberFormat="1" applyFont="1" applyBorder="1" applyAlignment="1">
      <alignment horizontal="right"/>
    </xf>
    <xf numFmtId="176" fontId="24" fillId="0" borderId="37" xfId="12" applyNumberFormat="1" applyFont="1" applyBorder="1" applyAlignment="1">
      <alignment horizontal="right"/>
    </xf>
    <xf numFmtId="4" fontId="31" fillId="0" borderId="37" xfId="12" applyNumberFormat="1" applyFont="1" applyBorder="1"/>
    <xf numFmtId="0" fontId="25" fillId="0" borderId="35" xfId="12" applyFont="1" applyBorder="1"/>
    <xf numFmtId="0" fontId="25" fillId="0" borderId="0" xfId="12" applyFont="1"/>
    <xf numFmtId="0" fontId="24" fillId="0" borderId="35" xfId="12" applyFont="1" applyBorder="1" applyAlignment="1">
      <alignment horizontal="left"/>
    </xf>
    <xf numFmtId="0" fontId="24" fillId="0" borderId="36" xfId="12" applyFont="1" applyBorder="1"/>
    <xf numFmtId="3" fontId="24" fillId="0" borderId="37" xfId="12" applyNumberFormat="1" applyFont="1" applyBorder="1" applyAlignment="1">
      <alignment horizontal="right"/>
    </xf>
    <xf numFmtId="4" fontId="28" fillId="0" borderId="37" xfId="12" applyNumberFormat="1" applyFont="1" applyBorder="1"/>
    <xf numFmtId="0" fontId="24" fillId="0" borderId="35" xfId="12" applyFont="1" applyBorder="1"/>
    <xf numFmtId="0" fontId="24" fillId="0" borderId="38" xfId="12" applyFont="1" applyBorder="1" applyAlignment="1">
      <alignment horizontal="left"/>
    </xf>
    <xf numFmtId="0" fontId="24" fillId="0" borderId="36" xfId="12" applyFont="1" applyBorder="1" applyAlignment="1">
      <alignment horizontal="left"/>
    </xf>
    <xf numFmtId="0" fontId="25" fillId="0" borderId="36" xfId="12" applyFont="1" applyBorder="1" applyAlignment="1">
      <alignment horizontal="left"/>
    </xf>
    <xf numFmtId="0" fontId="25" fillId="0" borderId="35" xfId="12" applyFont="1" applyBorder="1" applyAlignment="1">
      <alignment vertical="center"/>
    </xf>
    <xf numFmtId="0" fontId="25" fillId="0" borderId="36" xfId="12" applyFont="1" applyBorder="1" applyAlignment="1">
      <alignment vertical="center"/>
    </xf>
    <xf numFmtId="0" fontId="24" fillId="0" borderId="35" xfId="12" applyFont="1" applyBorder="1" applyAlignment="1">
      <alignment vertical="center"/>
    </xf>
    <xf numFmtId="0" fontId="24" fillId="0" borderId="36" xfId="12" applyFont="1" applyBorder="1" applyAlignment="1">
      <alignment vertical="center"/>
    </xf>
    <xf numFmtId="0" fontId="24" fillId="0" borderId="38" xfId="12" applyFont="1" applyBorder="1" applyAlignment="1">
      <alignment vertical="center"/>
    </xf>
    <xf numFmtId="0" fontId="25" fillId="0" borderId="38" xfId="12" applyFont="1" applyBorder="1" applyAlignment="1">
      <alignment horizontal="left" vertical="center"/>
    </xf>
    <xf numFmtId="0" fontId="24" fillId="0" borderId="38" xfId="12" applyFont="1" applyBorder="1" applyAlignment="1">
      <alignment horizontal="left" vertical="center"/>
    </xf>
    <xf numFmtId="0" fontId="35" fillId="0" borderId="0" xfId="12" applyFont="1" applyAlignment="1">
      <alignment vertical="center"/>
    </xf>
    <xf numFmtId="0" fontId="25" fillId="0" borderId="38" xfId="12" applyFont="1" applyBorder="1" applyAlignment="1">
      <alignment horizontal="left"/>
    </xf>
    <xf numFmtId="4" fontId="24" fillId="0" borderId="37" xfId="12" applyNumberFormat="1" applyFont="1" applyBorder="1"/>
    <xf numFmtId="0" fontId="24" fillId="0" borderId="39" xfId="12" applyFont="1" applyBorder="1"/>
    <xf numFmtId="3" fontId="25" fillId="0" borderId="40" xfId="12" applyNumberFormat="1" applyFont="1" applyBorder="1"/>
    <xf numFmtId="3" fontId="24" fillId="0" borderId="40" xfId="12" applyNumberFormat="1" applyFont="1" applyBorder="1"/>
    <xf numFmtId="4" fontId="25" fillId="0" borderId="40" xfId="12" applyNumberFormat="1" applyFont="1" applyBorder="1"/>
    <xf numFmtId="0" fontId="24" fillId="0" borderId="41" xfId="12" applyFont="1" applyBorder="1"/>
    <xf numFmtId="0" fontId="24" fillId="0" borderId="42" xfId="12" applyFont="1" applyBorder="1"/>
    <xf numFmtId="3" fontId="24" fillId="0" borderId="43" xfId="12" applyNumberFormat="1" applyFont="1" applyBorder="1" applyAlignment="1">
      <alignment horizontal="right"/>
    </xf>
    <xf numFmtId="176" fontId="24" fillId="0" borderId="43" xfId="12" applyNumberFormat="1" applyFont="1" applyBorder="1" applyAlignment="1">
      <alignment horizontal="right"/>
    </xf>
    <xf numFmtId="4" fontId="24" fillId="0" borderId="43" xfId="12" applyNumberFormat="1" applyFont="1" applyBorder="1"/>
    <xf numFmtId="0" fontId="24" fillId="0" borderId="32" xfId="12" applyFont="1" applyBorder="1"/>
    <xf numFmtId="3" fontId="24" fillId="0" borderId="33" xfId="12" applyNumberFormat="1" applyFont="1" applyBorder="1"/>
    <xf numFmtId="176" fontId="24" fillId="0" borderId="33" xfId="12" applyNumberFormat="1" applyFont="1" applyBorder="1" applyAlignment="1">
      <alignment horizontal="right"/>
    </xf>
    <xf numFmtId="4" fontId="25" fillId="0" borderId="33" xfId="12" applyNumberFormat="1" applyFont="1" applyBorder="1"/>
    <xf numFmtId="4" fontId="25" fillId="0" borderId="37" xfId="12" applyNumberFormat="1" applyFont="1" applyBorder="1"/>
    <xf numFmtId="3" fontId="25" fillId="0" borderId="37" xfId="12" applyNumberFormat="1" applyFont="1" applyBorder="1"/>
    <xf numFmtId="3" fontId="24" fillId="0" borderId="37" xfId="12" applyNumberFormat="1" applyFont="1" applyBorder="1"/>
    <xf numFmtId="0" fontId="24" fillId="0" borderId="38" xfId="12" applyFont="1" applyBorder="1"/>
    <xf numFmtId="0" fontId="41" fillId="0" borderId="35" xfId="12" applyFont="1" applyBorder="1" applyAlignment="1">
      <alignment horizontal="left"/>
    </xf>
    <xf numFmtId="0" fontId="24" fillId="0" borderId="41" xfId="12" applyFont="1" applyBorder="1" applyAlignment="1">
      <alignment horizontal="left"/>
    </xf>
    <xf numFmtId="3" fontId="25" fillId="0" borderId="43" xfId="12" applyNumberFormat="1" applyFont="1" applyBorder="1" applyAlignment="1">
      <alignment horizontal="right"/>
    </xf>
    <xf numFmtId="0" fontId="24" fillId="0" borderId="0" xfId="12" applyFont="1" applyAlignment="1">
      <alignment horizontal="left"/>
    </xf>
    <xf numFmtId="0" fontId="24" fillId="0" borderId="0" xfId="12" applyFont="1" applyAlignment="1">
      <alignment horizontal="right"/>
    </xf>
    <xf numFmtId="0" fontId="24" fillId="7" borderId="0" xfId="12" applyFont="1" applyFill="1" applyAlignment="1">
      <alignment horizontal="right"/>
    </xf>
    <xf numFmtId="0" fontId="24" fillId="7" borderId="0" xfId="12" applyFont="1" applyFill="1"/>
    <xf numFmtId="3" fontId="24" fillId="0" borderId="0" xfId="12" applyNumberFormat="1" applyFont="1"/>
    <xf numFmtId="3" fontId="25" fillId="0" borderId="0" xfId="12" applyNumberFormat="1" applyFont="1"/>
    <xf numFmtId="0" fontId="25" fillId="0" borderId="44" xfId="12" applyFont="1" applyBorder="1"/>
    <xf numFmtId="0" fontId="24" fillId="0" borderId="33" xfId="12" applyFont="1" applyBorder="1"/>
    <xf numFmtId="0" fontId="24" fillId="0" borderId="45" xfId="12" applyFont="1" applyBorder="1"/>
    <xf numFmtId="0" fontId="25" fillId="0" borderId="46" xfId="12" applyFont="1" applyBorder="1"/>
    <xf numFmtId="0" fontId="24" fillId="0" borderId="37" xfId="12" applyFont="1" applyBorder="1"/>
    <xf numFmtId="0" fontId="24" fillId="0" borderId="47" xfId="12" applyFont="1" applyBorder="1"/>
    <xf numFmtId="0" fontId="31" fillId="0" borderId="48" xfId="12" applyFont="1" applyBorder="1"/>
    <xf numFmtId="3" fontId="28" fillId="0" borderId="43" xfId="12" applyNumberFormat="1" applyFont="1" applyBorder="1"/>
    <xf numFmtId="0" fontId="28" fillId="0" borderId="43" xfId="12" applyFont="1" applyBorder="1"/>
    <xf numFmtId="3" fontId="31" fillId="0" borderId="43" xfId="12" applyNumberFormat="1" applyFont="1" applyBorder="1"/>
    <xf numFmtId="0" fontId="28" fillId="0" borderId="49" xfId="12" applyFont="1" applyBorder="1"/>
    <xf numFmtId="0" fontId="31" fillId="0" borderId="0" xfId="12" applyFont="1"/>
    <xf numFmtId="0" fontId="24" fillId="4" borderId="0" xfId="12" applyFont="1" applyFill="1" applyAlignment="1">
      <alignment horizontal="center"/>
    </xf>
    <xf numFmtId="14" fontId="25" fillId="0" borderId="0" xfId="12" applyNumberFormat="1" applyFont="1" applyAlignment="1">
      <alignment horizontal="center"/>
    </xf>
    <xf numFmtId="10" fontId="30" fillId="0" borderId="0" xfId="12" applyNumberFormat="1" applyFont="1" applyAlignment="1">
      <alignment horizontal="center"/>
    </xf>
    <xf numFmtId="173" fontId="29" fillId="6" borderId="0" xfId="12" applyNumberFormat="1" applyFont="1" applyFill="1" applyAlignment="1">
      <alignment horizontal="center"/>
    </xf>
    <xf numFmtId="0" fontId="29" fillId="0" borderId="29" xfId="12" applyFont="1" applyBorder="1" applyAlignment="1">
      <alignment horizontal="center" vertical="center"/>
    </xf>
    <xf numFmtId="3" fontId="25" fillId="0" borderId="29" xfId="12" applyNumberFormat="1" applyFont="1" applyBorder="1" applyAlignment="1">
      <alignment horizontal="center" vertical="center" wrapText="1"/>
    </xf>
    <xf numFmtId="10" fontId="25" fillId="0" borderId="29" xfId="12" applyNumberFormat="1" applyFont="1" applyBorder="1" applyAlignment="1">
      <alignment horizontal="center" vertical="center" wrapText="1"/>
    </xf>
    <xf numFmtId="10" fontId="25" fillId="0" borderId="30" xfId="12" applyNumberFormat="1" applyFont="1" applyBorder="1" applyAlignment="1">
      <alignment horizontal="center" vertical="center" wrapText="1"/>
    </xf>
    <xf numFmtId="4" fontId="29" fillId="0" borderId="29" xfId="12" applyNumberFormat="1" applyFont="1" applyBorder="1" applyAlignment="1">
      <alignment horizontal="center" vertical="center" wrapText="1"/>
    </xf>
    <xf numFmtId="4" fontId="29" fillId="0" borderId="50" xfId="12" applyNumberFormat="1" applyFont="1" applyBorder="1" applyAlignment="1">
      <alignment horizontal="center" vertical="center" wrapText="1"/>
    </xf>
    <xf numFmtId="0" fontId="24" fillId="3" borderId="0" xfId="12" applyFont="1" applyFill="1" applyAlignment="1">
      <alignment horizontal="center" vertical="center"/>
    </xf>
    <xf numFmtId="0" fontId="24" fillId="3" borderId="0" xfId="12" applyFont="1" applyFill="1" applyAlignment="1">
      <alignment horizontal="center"/>
    </xf>
    <xf numFmtId="0" fontId="25" fillId="0" borderId="51" xfId="12" applyFont="1" applyBorder="1" applyAlignment="1">
      <alignment horizontal="left"/>
    </xf>
    <xf numFmtId="0" fontId="25" fillId="0" borderId="52" xfId="12" applyFont="1" applyBorder="1" applyAlignment="1">
      <alignment horizontal="left"/>
    </xf>
    <xf numFmtId="3" fontId="25" fillId="0" borderId="52" xfId="12" applyNumberFormat="1" applyFont="1" applyBorder="1"/>
    <xf numFmtId="176" fontId="25" fillId="0" borderId="52" xfId="12" applyNumberFormat="1" applyFont="1" applyBorder="1" applyAlignment="1">
      <alignment horizontal="right"/>
    </xf>
    <xf numFmtId="176" fontId="25" fillId="0" borderId="53" xfId="12" applyNumberFormat="1" applyFont="1" applyBorder="1" applyAlignment="1">
      <alignment horizontal="center"/>
    </xf>
    <xf numFmtId="4" fontId="25" fillId="0" borderId="52" xfId="12" applyNumberFormat="1" applyFont="1" applyBorder="1"/>
    <xf numFmtId="9" fontId="25" fillId="0" borderId="54" xfId="12" applyNumberFormat="1" applyFont="1" applyBorder="1" applyAlignment="1">
      <alignment horizontal="right"/>
    </xf>
    <xf numFmtId="0" fontId="25" fillId="0" borderId="55" xfId="12" applyFont="1" applyBorder="1" applyAlignment="1">
      <alignment horizontal="left"/>
    </xf>
    <xf numFmtId="0" fontId="25" fillId="0" borderId="56" xfId="12" applyFont="1" applyBorder="1" applyAlignment="1">
      <alignment horizontal="left"/>
    </xf>
    <xf numFmtId="3" fontId="25" fillId="0" borderId="56" xfId="12" applyNumberFormat="1" applyFont="1" applyBorder="1"/>
    <xf numFmtId="176" fontId="25" fillId="0" borderId="56" xfId="12" applyNumberFormat="1" applyFont="1" applyBorder="1" applyAlignment="1">
      <alignment horizontal="right"/>
    </xf>
    <xf numFmtId="176" fontId="25" fillId="0" borderId="56" xfId="12" applyNumberFormat="1" applyFont="1" applyBorder="1" applyAlignment="1">
      <alignment horizontal="center"/>
    </xf>
    <xf numFmtId="4" fontId="25" fillId="0" borderId="56" xfId="12" applyNumberFormat="1" applyFont="1" applyBorder="1"/>
    <xf numFmtId="176" fontId="25" fillId="0" borderId="57" xfId="12" applyNumberFormat="1" applyFont="1" applyBorder="1" applyAlignment="1">
      <alignment horizontal="right"/>
    </xf>
    <xf numFmtId="3" fontId="25" fillId="0" borderId="56" xfId="12" applyNumberFormat="1" applyFont="1" applyBorder="1" applyAlignment="1">
      <alignment horizontal="right"/>
    </xf>
    <xf numFmtId="0" fontId="24" fillId="0" borderId="55" xfId="12" applyFont="1" applyBorder="1"/>
    <xf numFmtId="0" fontId="24" fillId="0" borderId="56" xfId="12" applyFont="1" applyBorder="1"/>
    <xf numFmtId="3" fontId="24" fillId="0" borderId="56" xfId="12" applyNumberFormat="1" applyFont="1" applyBorder="1" applyAlignment="1">
      <alignment horizontal="right"/>
    </xf>
    <xf numFmtId="176" fontId="24" fillId="0" borderId="56" xfId="12" applyNumberFormat="1" applyFont="1" applyBorder="1" applyAlignment="1">
      <alignment horizontal="right"/>
    </xf>
    <xf numFmtId="176" fontId="24" fillId="0" borderId="56" xfId="12" applyNumberFormat="1" applyFont="1" applyBorder="1" applyAlignment="1">
      <alignment horizontal="center"/>
    </xf>
    <xf numFmtId="0" fontId="25" fillId="0" borderId="56" xfId="12" applyFont="1" applyBorder="1"/>
    <xf numFmtId="176" fontId="24" fillId="0" borderId="57" xfId="12" applyNumberFormat="1" applyFont="1" applyBorder="1" applyAlignment="1">
      <alignment horizontal="right"/>
    </xf>
    <xf numFmtId="3" fontId="24" fillId="8" borderId="0" xfId="12" applyNumberFormat="1" applyFont="1" applyFill="1"/>
    <xf numFmtId="4" fontId="24" fillId="0" borderId="56" xfId="12" applyNumberFormat="1" applyFont="1" applyBorder="1"/>
    <xf numFmtId="0" fontId="25" fillId="0" borderId="55" xfId="12" applyFont="1" applyBorder="1"/>
    <xf numFmtId="4" fontId="42" fillId="3" borderId="0" xfId="12" applyNumberFormat="1" applyFont="1" applyFill="1" applyAlignment="1">
      <alignment horizontal="right" vertical="top" wrapText="1"/>
    </xf>
    <xf numFmtId="4" fontId="24" fillId="3" borderId="0" xfId="12" applyNumberFormat="1" applyFont="1" applyFill="1"/>
    <xf numFmtId="3" fontId="24" fillId="0" borderId="56" xfId="12" applyNumberFormat="1" applyFont="1" applyBorder="1"/>
    <xf numFmtId="0" fontId="24" fillId="0" borderId="58" xfId="12" applyFont="1" applyBorder="1"/>
    <xf numFmtId="0" fontId="24" fillId="0" borderId="59" xfId="12" applyFont="1" applyBorder="1"/>
    <xf numFmtId="3" fontId="24" fillId="0" borderId="59" xfId="12" applyNumberFormat="1" applyFont="1" applyBorder="1" applyAlignment="1">
      <alignment horizontal="right"/>
    </xf>
    <xf numFmtId="176" fontId="24" fillId="0" borderId="59" xfId="12" applyNumberFormat="1" applyFont="1" applyBorder="1" applyAlignment="1">
      <alignment horizontal="right"/>
    </xf>
    <xf numFmtId="176" fontId="24" fillId="0" borderId="60" xfId="12" applyNumberFormat="1" applyFont="1" applyBorder="1" applyAlignment="1">
      <alignment horizontal="center"/>
    </xf>
    <xf numFmtId="4" fontId="25" fillId="0" borderId="59" xfId="12" applyNumberFormat="1" applyFont="1" applyBorder="1"/>
    <xf numFmtId="0" fontId="24" fillId="0" borderId="61" xfId="12" applyFont="1" applyBorder="1" applyAlignment="1">
      <alignment horizontal="left"/>
    </xf>
    <xf numFmtId="0" fontId="24" fillId="0" borderId="61" xfId="12" applyFont="1" applyBorder="1" applyAlignment="1">
      <alignment horizontal="right"/>
    </xf>
    <xf numFmtId="0" fontId="24" fillId="0" borderId="61" xfId="12" applyFont="1" applyBorder="1"/>
    <xf numFmtId="0" fontId="24" fillId="0" borderId="61" xfId="12" applyFont="1" applyBorder="1" applyAlignment="1">
      <alignment horizontal="center"/>
    </xf>
    <xf numFmtId="0" fontId="25" fillId="0" borderId="44" xfId="12" applyFont="1" applyBorder="1" applyAlignment="1">
      <alignment horizontal="left"/>
    </xf>
    <xf numFmtId="3" fontId="24" fillId="0" borderId="52" xfId="12" applyNumberFormat="1" applyFont="1" applyBorder="1" applyAlignment="1">
      <alignment horizontal="right"/>
    </xf>
    <xf numFmtId="176" fontId="25" fillId="0" borderId="33" xfId="12" applyNumberFormat="1" applyFont="1" applyBorder="1" applyAlignment="1">
      <alignment horizontal="right"/>
    </xf>
    <xf numFmtId="3" fontId="24" fillId="0" borderId="33" xfId="12" applyNumberFormat="1" applyFont="1" applyBorder="1" applyAlignment="1">
      <alignment horizontal="right"/>
    </xf>
    <xf numFmtId="176" fontId="24" fillId="0" borderId="62" xfId="12" applyNumberFormat="1" applyFont="1" applyBorder="1" applyAlignment="1">
      <alignment horizontal="center"/>
    </xf>
    <xf numFmtId="176" fontId="24" fillId="0" borderId="63" xfId="12" applyNumberFormat="1" applyFont="1" applyBorder="1" applyAlignment="1">
      <alignment horizontal="right"/>
    </xf>
    <xf numFmtId="0" fontId="25" fillId="0" borderId="37" xfId="12" applyFont="1" applyBorder="1"/>
    <xf numFmtId="176" fontId="24" fillId="0" borderId="64" xfId="12" applyNumberFormat="1" applyFont="1" applyBorder="1" applyAlignment="1">
      <alignment horizontal="center"/>
    </xf>
    <xf numFmtId="176" fontId="24" fillId="0" borderId="65" xfId="12" applyNumberFormat="1" applyFont="1" applyBorder="1" applyAlignment="1">
      <alignment horizontal="center"/>
    </xf>
    <xf numFmtId="176" fontId="24" fillId="0" borderId="66" xfId="12" applyNumberFormat="1" applyFont="1" applyBorder="1" applyAlignment="1">
      <alignment horizontal="right"/>
    </xf>
    <xf numFmtId="3" fontId="24" fillId="3" borderId="0" xfId="12" applyNumberFormat="1" applyFont="1" applyFill="1"/>
    <xf numFmtId="0" fontId="24" fillId="0" borderId="46" xfId="12" applyFont="1" applyBorder="1"/>
    <xf numFmtId="176" fontId="24" fillId="0" borderId="67" xfId="12" applyNumberFormat="1" applyFont="1" applyBorder="1" applyAlignment="1">
      <alignment horizontal="right"/>
    </xf>
    <xf numFmtId="9" fontId="24" fillId="0" borderId="0" xfId="12" applyNumberFormat="1" applyFont="1"/>
    <xf numFmtId="0" fontId="24" fillId="0" borderId="37" xfId="12" applyFont="1" applyBorder="1" applyAlignment="1">
      <alignment horizontal="left"/>
    </xf>
    <xf numFmtId="175" fontId="24" fillId="3" borderId="0" xfId="8" applyNumberFormat="1" applyFont="1" applyFill="1" applyBorder="1"/>
    <xf numFmtId="175" fontId="24" fillId="3" borderId="0" xfId="12" applyNumberFormat="1" applyFont="1" applyFill="1"/>
    <xf numFmtId="0" fontId="25" fillId="0" borderId="46" xfId="12" applyFont="1" applyBorder="1" applyAlignment="1">
      <alignment horizontal="left"/>
    </xf>
    <xf numFmtId="176" fontId="25" fillId="0" borderId="65" xfId="12" applyNumberFormat="1" applyFont="1" applyBorder="1" applyAlignment="1">
      <alignment horizontal="center"/>
    </xf>
    <xf numFmtId="176" fontId="25" fillId="0" borderId="66" xfId="12" applyNumberFormat="1" applyFont="1" applyBorder="1" applyAlignment="1">
      <alignment horizontal="right"/>
    </xf>
    <xf numFmtId="0" fontId="24" fillId="0" borderId="46" xfId="12" applyFont="1" applyBorder="1" applyAlignment="1">
      <alignment horizontal="left"/>
    </xf>
    <xf numFmtId="0" fontId="25" fillId="0" borderId="37" xfId="12" applyFont="1" applyBorder="1" applyAlignment="1">
      <alignment horizontal="left"/>
    </xf>
    <xf numFmtId="176" fontId="25" fillId="0" borderId="67" xfId="12" applyNumberFormat="1" applyFont="1" applyBorder="1" applyAlignment="1">
      <alignment horizontal="right"/>
    </xf>
    <xf numFmtId="0" fontId="25" fillId="3" borderId="0" xfId="12" applyFont="1" applyFill="1"/>
    <xf numFmtId="3" fontId="24" fillId="0" borderId="40" xfId="12" applyNumberFormat="1" applyFont="1" applyBorder="1" applyAlignment="1">
      <alignment horizontal="right"/>
    </xf>
    <xf numFmtId="0" fontId="24" fillId="0" borderId="68" xfId="12" applyFont="1" applyBorder="1" applyAlignment="1">
      <alignment horizontal="left"/>
    </xf>
    <xf numFmtId="0" fontId="24" fillId="0" borderId="40" xfId="12" applyFont="1" applyBorder="1" applyAlignment="1">
      <alignment horizontal="left"/>
    </xf>
    <xf numFmtId="176" fontId="24" fillId="0" borderId="40" xfId="12" applyNumberFormat="1" applyFont="1" applyBorder="1" applyAlignment="1">
      <alignment horizontal="right"/>
    </xf>
    <xf numFmtId="4" fontId="24" fillId="0" borderId="40" xfId="12" applyNumberFormat="1" applyFont="1" applyBorder="1"/>
    <xf numFmtId="176" fontId="24" fillId="0" borderId="69" xfId="12" applyNumberFormat="1" applyFont="1" applyBorder="1" applyAlignment="1">
      <alignment horizontal="right"/>
    </xf>
    <xf numFmtId="176" fontId="24" fillId="0" borderId="70" xfId="12" applyNumberFormat="1" applyFont="1" applyBorder="1" applyAlignment="1">
      <alignment horizontal="center"/>
    </xf>
    <xf numFmtId="176" fontId="24" fillId="0" borderId="71" xfId="12" applyNumberFormat="1" applyFont="1" applyBorder="1" applyAlignment="1">
      <alignment horizontal="right"/>
    </xf>
    <xf numFmtId="0" fontId="25" fillId="0" borderId="40" xfId="12" applyFont="1" applyBorder="1" applyAlignment="1">
      <alignment horizontal="left"/>
    </xf>
    <xf numFmtId="3" fontId="25" fillId="0" borderId="40" xfId="12" applyNumberFormat="1" applyFont="1" applyBorder="1" applyAlignment="1">
      <alignment horizontal="right"/>
    </xf>
    <xf numFmtId="0" fontId="24" fillId="0" borderId="48" xfId="12" applyFont="1" applyBorder="1"/>
    <xf numFmtId="0" fontId="24" fillId="0" borderId="43" xfId="12" applyFont="1" applyBorder="1"/>
    <xf numFmtId="176" fontId="24" fillId="0" borderId="72" xfId="12" applyNumberFormat="1" applyFont="1" applyBorder="1" applyAlignment="1">
      <alignment horizontal="right"/>
    </xf>
    <xf numFmtId="176" fontId="24" fillId="0" borderId="73" xfId="12" applyNumberFormat="1" applyFont="1" applyBorder="1" applyAlignment="1">
      <alignment horizontal="center"/>
    </xf>
    <xf numFmtId="3" fontId="24" fillId="0" borderId="43" xfId="12" applyNumberFormat="1" applyFont="1" applyBorder="1"/>
    <xf numFmtId="176" fontId="24" fillId="0" borderId="74" xfId="12" applyNumberFormat="1" applyFont="1" applyBorder="1" applyAlignment="1">
      <alignment horizontal="right"/>
    </xf>
    <xf numFmtId="0" fontId="36" fillId="0" borderId="0" xfId="12" applyFont="1" applyAlignment="1">
      <alignment horizontal="left"/>
    </xf>
    <xf numFmtId="0" fontId="24" fillId="0" borderId="29" xfId="12" applyFont="1" applyBorder="1"/>
    <xf numFmtId="0" fontId="24" fillId="0" borderId="75" xfId="12" applyFont="1" applyBorder="1"/>
    <xf numFmtId="3" fontId="24" fillId="0" borderId="76" xfId="12" applyNumberFormat="1" applyFont="1" applyBorder="1" applyAlignment="1">
      <alignment horizontal="right"/>
    </xf>
    <xf numFmtId="176" fontId="24" fillId="0" borderId="76" xfId="12" applyNumberFormat="1" applyFont="1" applyBorder="1" applyAlignment="1">
      <alignment horizontal="right"/>
    </xf>
    <xf numFmtId="177" fontId="24" fillId="0" borderId="76" xfId="8" applyNumberFormat="1" applyFont="1" applyFill="1" applyBorder="1" applyAlignment="1"/>
    <xf numFmtId="176" fontId="24" fillId="0" borderId="76" xfId="12" applyNumberFormat="1" applyFont="1" applyBorder="1" applyAlignment="1">
      <alignment horizontal="center"/>
    </xf>
    <xf numFmtId="4" fontId="24" fillId="0" borderId="76" xfId="12" applyNumberFormat="1" applyFont="1" applyBorder="1"/>
    <xf numFmtId="3" fontId="24" fillId="0" borderId="76" xfId="12" applyNumberFormat="1" applyFont="1" applyBorder="1"/>
    <xf numFmtId="176" fontId="24" fillId="0" borderId="77" xfId="12" applyNumberFormat="1" applyFont="1" applyBorder="1" applyAlignment="1">
      <alignment horizontal="right"/>
    </xf>
    <xf numFmtId="0" fontId="37" fillId="0" borderId="0" xfId="12" applyFont="1" applyAlignment="1">
      <alignment horizontal="left"/>
    </xf>
    <xf numFmtId="3" fontId="24" fillId="0" borderId="0" xfId="12" applyNumberFormat="1" applyFont="1" applyAlignment="1">
      <alignment horizontal="center"/>
    </xf>
    <xf numFmtId="3" fontId="24" fillId="0" borderId="0" xfId="12" applyNumberFormat="1" applyFont="1" applyAlignment="1">
      <alignment horizontal="right"/>
    </xf>
    <xf numFmtId="0" fontId="24" fillId="3" borderId="0" xfId="12" applyFont="1" applyFill="1" applyAlignment="1">
      <alignment horizontal="left"/>
    </xf>
    <xf numFmtId="0" fontId="28" fillId="0" borderId="0" xfId="12" applyFont="1" applyAlignment="1">
      <alignment horizontal="left"/>
    </xf>
    <xf numFmtId="3" fontId="28" fillId="0" borderId="0" xfId="12" applyNumberFormat="1" applyFont="1" applyAlignment="1">
      <alignment horizontal="right"/>
    </xf>
    <xf numFmtId="0" fontId="21" fillId="0" borderId="0" xfId="0" applyFont="1"/>
    <xf numFmtId="3" fontId="21" fillId="0" borderId="0" xfId="0" applyNumberFormat="1" applyFont="1"/>
    <xf numFmtId="0" fontId="21" fillId="0" borderId="0" xfId="0" applyFont="1" applyAlignment="1">
      <alignment horizontal="center" vertical="center"/>
    </xf>
    <xf numFmtId="0" fontId="20" fillId="0" borderId="0" xfId="0" applyFont="1" applyAlignment="1">
      <alignment horizontal="center" vertical="center"/>
    </xf>
    <xf numFmtId="0" fontId="46" fillId="0" borderId="0" xfId="0" applyFont="1"/>
    <xf numFmtId="0" fontId="44" fillId="0" borderId="0" xfId="0" applyFont="1" applyAlignment="1">
      <alignment horizontal="center"/>
    </xf>
    <xf numFmtId="0" fontId="44" fillId="0" borderId="0" xfId="0" applyFont="1"/>
    <xf numFmtId="3" fontId="44" fillId="0" borderId="0" xfId="0" applyNumberFormat="1" applyFont="1"/>
    <xf numFmtId="3" fontId="46" fillId="0" borderId="0" xfId="0" applyNumberFormat="1" applyFont="1"/>
    <xf numFmtId="3" fontId="44" fillId="0" borderId="0" xfId="0" applyNumberFormat="1" applyFont="1" applyAlignment="1">
      <alignment horizontal="center"/>
    </xf>
    <xf numFmtId="0" fontId="46" fillId="10" borderId="14" xfId="0" applyFont="1" applyFill="1" applyBorder="1"/>
    <xf numFmtId="3" fontId="46" fillId="10" borderId="14" xfId="0" applyNumberFormat="1" applyFont="1" applyFill="1" applyBorder="1"/>
    <xf numFmtId="3" fontId="46" fillId="10" borderId="84" xfId="22" applyNumberFormat="1" applyFont="1" applyFill="1" applyBorder="1"/>
    <xf numFmtId="3" fontId="46" fillId="10" borderId="3" xfId="0" applyNumberFormat="1" applyFont="1" applyFill="1" applyBorder="1"/>
    <xf numFmtId="0" fontId="46" fillId="0" borderId="0" xfId="0" applyFont="1" applyAlignment="1">
      <alignment horizontal="center" vertical="center"/>
    </xf>
    <xf numFmtId="3" fontId="46" fillId="10" borderId="10" xfId="0" applyNumberFormat="1" applyFont="1" applyFill="1" applyBorder="1" applyAlignment="1">
      <alignment horizontal="center" vertical="center" wrapText="1"/>
    </xf>
    <xf numFmtId="14" fontId="46" fillId="10" borderId="81" xfId="0" applyNumberFormat="1" applyFont="1" applyFill="1" applyBorder="1" applyAlignment="1">
      <alignment horizontal="center" vertical="center" wrapText="1"/>
    </xf>
    <xf numFmtId="3" fontId="46" fillId="10" borderId="86" xfId="0" applyNumberFormat="1" applyFont="1" applyFill="1" applyBorder="1" applyAlignment="1">
      <alignment horizontal="center" vertical="center" wrapText="1"/>
    </xf>
    <xf numFmtId="0" fontId="44" fillId="0" borderId="89" xfId="0" applyFont="1" applyBorder="1" applyAlignment="1">
      <alignment wrapText="1"/>
    </xf>
    <xf numFmtId="3" fontId="44" fillId="0" borderId="89" xfId="0" applyNumberFormat="1" applyFont="1" applyBorder="1"/>
    <xf numFmtId="0" fontId="44" fillId="0" borderId="90" xfId="0" applyFont="1" applyBorder="1" applyAlignment="1">
      <alignment wrapText="1"/>
    </xf>
    <xf numFmtId="3" fontId="44" fillId="0" borderId="90" xfId="0" applyNumberFormat="1" applyFont="1" applyBorder="1"/>
    <xf numFmtId="0" fontId="44" fillId="0" borderId="90" xfId="0" applyFont="1" applyBorder="1"/>
    <xf numFmtId="0" fontId="44" fillId="0" borderId="0" xfId="0" applyFont="1" applyAlignment="1">
      <alignment horizontal="center" vertical="center"/>
    </xf>
    <xf numFmtId="3" fontId="44" fillId="0" borderId="96" xfId="0" applyNumberFormat="1" applyFont="1" applyBorder="1"/>
    <xf numFmtId="3" fontId="44" fillId="0" borderId="97" xfId="0" applyNumberFormat="1" applyFont="1" applyBorder="1"/>
    <xf numFmtId="3" fontId="46" fillId="10" borderId="15" xfId="0" applyNumberFormat="1" applyFont="1" applyFill="1" applyBorder="1"/>
    <xf numFmtId="3" fontId="44" fillId="0" borderId="80" xfId="0" applyNumberFormat="1" applyFont="1" applyBorder="1"/>
    <xf numFmtId="0" fontId="65" fillId="9" borderId="0" xfId="0" applyFont="1" applyFill="1" applyAlignment="1">
      <alignment vertical="center"/>
    </xf>
    <xf numFmtId="0" fontId="66" fillId="9" borderId="0" xfId="19" applyFont="1" applyFill="1"/>
    <xf numFmtId="0" fontId="65" fillId="9" borderId="0" xfId="19" applyFont="1" applyFill="1"/>
    <xf numFmtId="0" fontId="65" fillId="9" borderId="0" xfId="0" applyFont="1" applyFill="1"/>
    <xf numFmtId="0" fontId="67" fillId="9" borderId="143" xfId="0" applyFont="1" applyFill="1" applyBorder="1" applyAlignment="1">
      <alignment horizontal="justify" vertical="center"/>
    </xf>
    <xf numFmtId="0" fontId="67" fillId="9" borderId="109" xfId="0" applyFont="1" applyFill="1" applyBorder="1" applyAlignment="1">
      <alignment horizontal="justify" vertical="center"/>
    </xf>
    <xf numFmtId="0" fontId="65" fillId="9" borderId="143" xfId="0" applyFont="1" applyFill="1" applyBorder="1" applyAlignment="1">
      <alignment horizontal="justify" vertical="center"/>
    </xf>
    <xf numFmtId="0" fontId="67" fillId="12" borderId="143" xfId="0" applyFont="1" applyFill="1" applyBorder="1" applyAlignment="1">
      <alignment horizontal="justify" vertical="center"/>
    </xf>
    <xf numFmtId="0" fontId="67" fillId="12" borderId="109" xfId="0" applyFont="1" applyFill="1" applyBorder="1" applyAlignment="1">
      <alignment horizontal="justify" vertical="center"/>
    </xf>
    <xf numFmtId="168" fontId="65" fillId="9" borderId="0" xfId="7" applyFont="1" applyFill="1"/>
    <xf numFmtId="3" fontId="67" fillId="12" borderId="109" xfId="0" applyNumberFormat="1" applyFont="1" applyFill="1" applyBorder="1" applyAlignment="1">
      <alignment vertical="center"/>
    </xf>
    <xf numFmtId="0" fontId="67" fillId="9" borderId="0" xfId="0" applyFont="1" applyFill="1" applyAlignment="1">
      <alignment horizontal="justify" vertical="center"/>
    </xf>
    <xf numFmtId="3" fontId="67" fillId="9" borderId="0" xfId="0" applyNumberFormat="1" applyFont="1" applyFill="1" applyAlignment="1">
      <alignment vertical="center"/>
    </xf>
    <xf numFmtId="0" fontId="67" fillId="9" borderId="0" xfId="19" applyFont="1" applyFill="1"/>
    <xf numFmtId="0" fontId="67" fillId="12" borderId="119" xfId="0" applyFont="1" applyFill="1" applyBorder="1" applyAlignment="1">
      <alignment horizontal="center"/>
    </xf>
    <xf numFmtId="0" fontId="67" fillId="12" borderId="80" xfId="0" applyFont="1" applyFill="1" applyBorder="1" applyAlignment="1">
      <alignment horizontal="center"/>
    </xf>
    <xf numFmtId="0" fontId="67" fillId="12" borderId="80" xfId="0" applyFont="1" applyFill="1" applyBorder="1" applyAlignment="1">
      <alignment horizontal="center" wrapText="1"/>
    </xf>
    <xf numFmtId="0" fontId="67" fillId="12" borderId="112" xfId="0" applyFont="1" applyFill="1" applyBorder="1" applyAlignment="1">
      <alignment horizontal="center" wrapText="1"/>
    </xf>
    <xf numFmtId="0" fontId="65" fillId="9" borderId="119" xfId="0" applyFont="1" applyFill="1" applyBorder="1"/>
    <xf numFmtId="0" fontId="65" fillId="9" borderId="80" xfId="0" applyFont="1" applyFill="1" applyBorder="1"/>
    <xf numFmtId="0" fontId="65" fillId="9" borderId="112" xfId="0" applyFont="1" applyFill="1" applyBorder="1"/>
    <xf numFmtId="0" fontId="67" fillId="12" borderId="119" xfId="0" applyFont="1" applyFill="1" applyBorder="1"/>
    <xf numFmtId="0" fontId="65" fillId="12" borderId="80" xfId="0" applyFont="1" applyFill="1" applyBorder="1"/>
    <xf numFmtId="0" fontId="65" fillId="12" borderId="112" xfId="0" applyFont="1" applyFill="1" applyBorder="1"/>
    <xf numFmtId="0" fontId="67" fillId="12" borderId="125" xfId="0" applyFont="1" applyFill="1" applyBorder="1"/>
    <xf numFmtId="0" fontId="65" fillId="12" borderId="115" xfId="0" applyFont="1" applyFill="1" applyBorder="1"/>
    <xf numFmtId="0" fontId="65" fillId="12" borderId="137" xfId="0" applyFont="1" applyFill="1" applyBorder="1"/>
    <xf numFmtId="0" fontId="67" fillId="9" borderId="0" xfId="0" applyFont="1" applyFill="1" applyAlignment="1">
      <alignment vertical="center"/>
    </xf>
    <xf numFmtId="0" fontId="67" fillId="0" borderId="0" xfId="19" applyFont="1"/>
    <xf numFmtId="0" fontId="65" fillId="0" borderId="0" xfId="0" applyFont="1"/>
    <xf numFmtId="0" fontId="65" fillId="0" borderId="119" xfId="18" applyFont="1" applyBorder="1"/>
    <xf numFmtId="0" fontId="65" fillId="0" borderId="111" xfId="18" applyFont="1" applyBorder="1"/>
    <xf numFmtId="0" fontId="65" fillId="0" borderId="0" xfId="18" applyFont="1"/>
    <xf numFmtId="0" fontId="66" fillId="0" borderId="0" xfId="18" applyFont="1" applyAlignment="1">
      <alignment horizontal="center"/>
    </xf>
    <xf numFmtId="0" fontId="67" fillId="0" borderId="0" xfId="18" applyFont="1"/>
    <xf numFmtId="0" fontId="65" fillId="0" borderId="0" xfId="18" applyFont="1" applyAlignment="1">
      <alignment horizontal="center"/>
    </xf>
    <xf numFmtId="0" fontId="67" fillId="0" borderId="0" xfId="18" applyFont="1" applyAlignment="1">
      <alignment horizontal="center"/>
    </xf>
    <xf numFmtId="0" fontId="66" fillId="0" borderId="110" xfId="18" applyFont="1" applyBorder="1"/>
    <xf numFmtId="172" fontId="65" fillId="0" borderId="25" xfId="119" applyFont="1" applyBorder="1"/>
    <xf numFmtId="172" fontId="65" fillId="0" borderId="123" xfId="119" applyFont="1" applyBorder="1"/>
    <xf numFmtId="172" fontId="65" fillId="0" borderId="80" xfId="119" applyFont="1" applyBorder="1"/>
    <xf numFmtId="167" fontId="65" fillId="0" borderId="80" xfId="119" applyNumberFormat="1" applyFont="1" applyFill="1" applyBorder="1"/>
    <xf numFmtId="172" fontId="65" fillId="0" borderId="80" xfId="119" applyFont="1" applyBorder="1" applyAlignment="1">
      <alignment horizontal="center"/>
    </xf>
    <xf numFmtId="172" fontId="65" fillId="0" borderId="112" xfId="119" applyFont="1" applyBorder="1" applyAlignment="1">
      <alignment horizontal="center"/>
    </xf>
    <xf numFmtId="0" fontId="66" fillId="12" borderId="119" xfId="18" applyFont="1" applyFill="1" applyBorder="1"/>
    <xf numFmtId="172" fontId="67" fillId="12" borderId="80" xfId="119" applyFont="1" applyFill="1" applyBorder="1"/>
    <xf numFmtId="167" fontId="67" fillId="12" borderId="80" xfId="119" applyNumberFormat="1" applyFont="1" applyFill="1" applyBorder="1"/>
    <xf numFmtId="172" fontId="67" fillId="12" borderId="112" xfId="119" applyFont="1" applyFill="1" applyBorder="1"/>
    <xf numFmtId="0" fontId="67" fillId="0" borderId="119" xfId="18" applyFont="1" applyBorder="1"/>
    <xf numFmtId="172" fontId="67" fillId="0" borderId="80" xfId="119" applyFont="1" applyBorder="1"/>
    <xf numFmtId="167" fontId="67" fillId="0" borderId="80" xfId="119" applyNumberFormat="1" applyFont="1" applyBorder="1"/>
    <xf numFmtId="172" fontId="67" fillId="0" borderId="112" xfId="119" applyFont="1" applyBorder="1"/>
    <xf numFmtId="0" fontId="66" fillId="0" borderId="119" xfId="18" applyFont="1" applyBorder="1"/>
    <xf numFmtId="172" fontId="65" fillId="0" borderId="80" xfId="119" applyFont="1" applyFill="1" applyBorder="1"/>
    <xf numFmtId="172" fontId="65" fillId="0" borderId="112" xfId="119" applyFont="1" applyFill="1" applyBorder="1"/>
    <xf numFmtId="167" fontId="67" fillId="12" borderId="112" xfId="119" applyNumberFormat="1" applyFont="1" applyFill="1" applyBorder="1"/>
    <xf numFmtId="0" fontId="65" fillId="0" borderId="119" xfId="18" applyFont="1" applyBorder="1" applyAlignment="1">
      <alignment horizontal="left"/>
    </xf>
    <xf numFmtId="172" fontId="67" fillId="0" borderId="80" xfId="119" applyFont="1" applyFill="1" applyBorder="1"/>
    <xf numFmtId="172" fontId="67" fillId="0" borderId="112" xfId="119" applyFont="1" applyFill="1" applyBorder="1"/>
    <xf numFmtId="0" fontId="67" fillId="0" borderId="125" xfId="18" applyFont="1" applyBorder="1"/>
    <xf numFmtId="172" fontId="67" fillId="0" borderId="115" xfId="119" applyFont="1" applyFill="1" applyBorder="1"/>
    <xf numFmtId="167" fontId="67" fillId="0" borderId="115" xfId="119" applyNumberFormat="1" applyFont="1" applyFill="1" applyBorder="1"/>
    <xf numFmtId="167" fontId="67" fillId="0" borderId="115" xfId="119" applyNumberFormat="1" applyFont="1" applyBorder="1"/>
    <xf numFmtId="167" fontId="67" fillId="0" borderId="137" xfId="119" applyNumberFormat="1" applyFont="1" applyBorder="1"/>
    <xf numFmtId="14" fontId="65" fillId="0" borderId="0" xfId="18" applyNumberFormat="1" applyFont="1"/>
    <xf numFmtId="0" fontId="68" fillId="9" borderId="29" xfId="0" applyFont="1" applyFill="1" applyBorder="1" applyAlignment="1">
      <alignment vertical="center" wrapText="1"/>
    </xf>
    <xf numFmtId="0" fontId="68" fillId="9" borderId="50" xfId="0" applyFont="1" applyFill="1" applyBorder="1" applyAlignment="1">
      <alignment vertical="center" wrapText="1"/>
    </xf>
    <xf numFmtId="0" fontId="68" fillId="9" borderId="143" xfId="0" applyFont="1" applyFill="1" applyBorder="1" applyAlignment="1">
      <alignment vertical="center" wrapText="1"/>
    </xf>
    <xf numFmtId="0" fontId="68" fillId="9" borderId="109" xfId="0" applyFont="1" applyFill="1" applyBorder="1" applyAlignment="1">
      <alignment vertical="center" wrapText="1"/>
    </xf>
    <xf numFmtId="0" fontId="68" fillId="9" borderId="108" xfId="0" applyFont="1" applyFill="1" applyBorder="1" applyAlignment="1">
      <alignment vertical="center" wrapText="1"/>
    </xf>
    <xf numFmtId="0" fontId="66" fillId="9" borderId="0" xfId="0" applyFont="1" applyFill="1"/>
    <xf numFmtId="0" fontId="67" fillId="9" borderId="0" xfId="0" applyFont="1" applyFill="1"/>
    <xf numFmtId="0" fontId="68" fillId="9" borderId="103" xfId="12" applyFont="1" applyFill="1" applyBorder="1" applyAlignment="1">
      <alignment vertical="center" wrapText="1"/>
    </xf>
    <xf numFmtId="0" fontId="68" fillId="9" borderId="110" xfId="12" applyFont="1" applyFill="1" applyBorder="1" applyAlignment="1">
      <alignment vertical="center" wrapText="1"/>
    </xf>
    <xf numFmtId="0" fontId="68" fillId="9" borderId="104" xfId="12" applyFont="1" applyFill="1" applyBorder="1" applyAlignment="1">
      <alignment vertical="center" wrapText="1"/>
    </xf>
    <xf numFmtId="0" fontId="68" fillId="9" borderId="0" xfId="12" applyFont="1" applyFill="1" applyAlignment="1">
      <alignment vertical="center" wrapText="1"/>
    </xf>
    <xf numFmtId="0" fontId="65" fillId="9" borderId="107" xfId="0" applyFont="1" applyFill="1" applyBorder="1" applyAlignment="1">
      <alignment vertical="center" wrapText="1"/>
    </xf>
    <xf numFmtId="0" fontId="65" fillId="9" borderId="108" xfId="0" applyFont="1" applyFill="1" applyBorder="1" applyAlignment="1">
      <alignment vertical="center" wrapText="1"/>
    </xf>
    <xf numFmtId="0" fontId="65" fillId="9" borderId="109" xfId="0" applyFont="1" applyFill="1" applyBorder="1" applyAlignment="1">
      <alignment vertical="center" wrapText="1"/>
    </xf>
    <xf numFmtId="0" fontId="65" fillId="9" borderId="0" xfId="0" applyFont="1" applyFill="1" applyAlignment="1">
      <alignment vertical="center" wrapText="1"/>
    </xf>
    <xf numFmtId="0" fontId="69" fillId="9" borderId="0" xfId="0" applyFont="1" applyFill="1"/>
    <xf numFmtId="0" fontId="70" fillId="12" borderId="124" xfId="0" applyFont="1" applyFill="1" applyBorder="1" applyAlignment="1">
      <alignment horizontal="justify" vertical="center"/>
    </xf>
    <xf numFmtId="0" fontId="70" fillId="12" borderId="139" xfId="0" applyFont="1" applyFill="1" applyBorder="1" applyAlignment="1">
      <alignment horizontal="justify" vertical="center"/>
    </xf>
    <xf numFmtId="0" fontId="68" fillId="9" borderId="119" xfId="0" applyFont="1" applyFill="1" applyBorder="1" applyAlignment="1">
      <alignment horizontal="justify" vertical="center"/>
    </xf>
    <xf numFmtId="0" fontId="68" fillId="9" borderId="112" xfId="0" applyFont="1" applyFill="1" applyBorder="1" applyAlignment="1">
      <alignment horizontal="justify" vertical="center"/>
    </xf>
    <xf numFmtId="0" fontId="68" fillId="9" borderId="125" xfId="0" applyFont="1" applyFill="1" applyBorder="1" applyAlignment="1">
      <alignment horizontal="justify" vertical="center"/>
    </xf>
    <xf numFmtId="0" fontId="65" fillId="0" borderId="0" xfId="0" applyFont="1" applyAlignment="1">
      <alignment vertical="center"/>
    </xf>
    <xf numFmtId="0" fontId="70" fillId="11" borderId="29" xfId="0" applyFont="1" applyFill="1" applyBorder="1" applyAlignment="1">
      <alignment horizontal="center" vertical="center"/>
    </xf>
    <xf numFmtId="0" fontId="70" fillId="11" borderId="50" xfId="0" applyFont="1" applyFill="1" applyBorder="1" applyAlignment="1">
      <alignment horizontal="center" vertical="center"/>
    </xf>
    <xf numFmtId="0" fontId="70" fillId="11" borderId="50" xfId="0" applyFont="1" applyFill="1" applyBorder="1" applyAlignment="1">
      <alignment horizontal="center" vertical="center" wrapText="1"/>
    </xf>
    <xf numFmtId="0" fontId="68" fillId="9" borderId="143" xfId="0" applyFont="1" applyFill="1" applyBorder="1" applyAlignment="1">
      <alignment horizontal="justify" vertical="center"/>
    </xf>
    <xf numFmtId="0" fontId="68" fillId="9" borderId="109" xfId="0" applyFont="1" applyFill="1" applyBorder="1" applyAlignment="1">
      <alignment horizontal="left" vertical="center" wrapText="1"/>
    </xf>
    <xf numFmtId="0" fontId="68" fillId="9" borderId="109" xfId="0" applyFont="1" applyFill="1" applyBorder="1" applyAlignment="1">
      <alignment horizontal="center" vertical="center"/>
    </xf>
    <xf numFmtId="3" fontId="68" fillId="9" borderId="109" xfId="0" applyNumberFormat="1" applyFont="1" applyFill="1" applyBorder="1" applyAlignment="1">
      <alignment horizontal="center" vertical="center"/>
    </xf>
    <xf numFmtId="0" fontId="67" fillId="9" borderId="28" xfId="0" applyFont="1" applyFill="1" applyBorder="1"/>
    <xf numFmtId="0" fontId="67" fillId="9" borderId="29" xfId="0" applyFont="1" applyFill="1" applyBorder="1"/>
    <xf numFmtId="0" fontId="67" fillId="9" borderId="143" xfId="0" applyFont="1" applyFill="1" applyBorder="1"/>
    <xf numFmtId="0" fontId="70" fillId="9" borderId="143" xfId="0" applyFont="1" applyFill="1" applyBorder="1" applyAlignment="1">
      <alignment horizontal="center" vertical="center"/>
    </xf>
    <xf numFmtId="0" fontId="70" fillId="9" borderId="29" xfId="0" applyFont="1" applyFill="1" applyBorder="1" applyAlignment="1">
      <alignment horizontal="center" vertical="center"/>
    </xf>
    <xf numFmtId="3" fontId="70" fillId="9" borderId="29" xfId="0" applyNumberFormat="1" applyFont="1" applyFill="1" applyBorder="1" applyAlignment="1">
      <alignment horizontal="center" vertical="center"/>
    </xf>
    <xf numFmtId="0" fontId="65" fillId="9" borderId="0" xfId="0" applyFont="1" applyFill="1" applyAlignment="1">
      <alignment horizontal="justify" vertical="center"/>
    </xf>
    <xf numFmtId="0" fontId="65" fillId="9" borderId="0" xfId="0" applyFont="1" applyFill="1" applyAlignment="1">
      <alignment horizontal="left" vertical="center"/>
    </xf>
    <xf numFmtId="0" fontId="67" fillId="9" borderId="0" xfId="0" applyFont="1" applyFill="1" applyAlignment="1">
      <alignment horizontal="center" vertical="center"/>
    </xf>
    <xf numFmtId="0" fontId="66" fillId="9" borderId="0" xfId="0" applyFont="1" applyFill="1" applyAlignment="1">
      <alignment vertical="center"/>
    </xf>
    <xf numFmtId="0" fontId="67" fillId="9" borderId="0" xfId="21" applyFont="1" applyFill="1"/>
    <xf numFmtId="0" fontId="67" fillId="11" borderId="103" xfId="21" applyFont="1" applyFill="1" applyBorder="1" applyAlignment="1">
      <alignment horizontal="center"/>
    </xf>
    <xf numFmtId="184" fontId="67" fillId="11" borderId="61" xfId="21" applyNumberFormat="1" applyFont="1" applyFill="1" applyBorder="1" applyAlignment="1">
      <alignment horizontal="center"/>
    </xf>
    <xf numFmtId="0" fontId="67" fillId="11" borderId="61" xfId="21" applyFont="1" applyFill="1" applyBorder="1" applyAlignment="1">
      <alignment horizontal="center"/>
    </xf>
    <xf numFmtId="184" fontId="67" fillId="11" borderId="107" xfId="21" applyNumberFormat="1" applyFont="1" applyFill="1" applyBorder="1" applyAlignment="1">
      <alignment horizontal="center"/>
    </xf>
    <xf numFmtId="14" fontId="67" fillId="11" borderId="147" xfId="21" applyNumberFormat="1" applyFont="1" applyFill="1" applyBorder="1" applyAlignment="1">
      <alignment horizontal="center"/>
    </xf>
    <xf numFmtId="14" fontId="67" fillId="11" borderId="176" xfId="21" applyNumberFormat="1" applyFont="1" applyFill="1" applyBorder="1" applyAlignment="1">
      <alignment horizontal="center"/>
    </xf>
    <xf numFmtId="0" fontId="66" fillId="11" borderId="134" xfId="21" applyFont="1" applyFill="1" applyBorder="1" applyAlignment="1">
      <alignment horizontal="center"/>
    </xf>
    <xf numFmtId="0" fontId="66" fillId="11" borderId="95" xfId="21" applyFont="1" applyFill="1" applyBorder="1" applyAlignment="1">
      <alignment horizontal="center"/>
    </xf>
    <xf numFmtId="0" fontId="66" fillId="11" borderId="135" xfId="21" applyFont="1" applyFill="1" applyBorder="1" applyAlignment="1">
      <alignment horizontal="center"/>
    </xf>
    <xf numFmtId="0" fontId="67" fillId="9" borderId="103" xfId="21" applyFont="1" applyFill="1" applyBorder="1"/>
    <xf numFmtId="168" fontId="67" fillId="9" borderId="100" xfId="21" applyNumberFormat="1" applyFont="1" applyFill="1" applyBorder="1"/>
    <xf numFmtId="0" fontId="67" fillId="9" borderId="61" xfId="21" applyFont="1" applyFill="1" applyBorder="1"/>
    <xf numFmtId="0" fontId="67" fillId="9" borderId="116" xfId="21" applyFont="1" applyFill="1" applyBorder="1"/>
    <xf numFmtId="168" fontId="67" fillId="9" borderId="147" xfId="21" applyNumberFormat="1" applyFont="1" applyFill="1" applyBorder="1"/>
    <xf numFmtId="0" fontId="67" fillId="9" borderId="82" xfId="21" applyFont="1" applyFill="1" applyBorder="1"/>
    <xf numFmtId="0" fontId="67" fillId="9" borderId="110" xfId="21" applyFont="1" applyFill="1" applyBorder="1"/>
    <xf numFmtId="3" fontId="67" fillId="9" borderId="147" xfId="21" applyNumberFormat="1" applyFont="1" applyFill="1" applyBorder="1"/>
    <xf numFmtId="0" fontId="66" fillId="9" borderId="118" xfId="21" applyFont="1" applyFill="1" applyBorder="1"/>
    <xf numFmtId="3" fontId="65" fillId="9" borderId="129" xfId="21" applyNumberFormat="1" applyFont="1" applyFill="1" applyBorder="1"/>
    <xf numFmtId="3" fontId="66" fillId="9" borderId="131" xfId="21" applyNumberFormat="1" applyFont="1" applyFill="1" applyBorder="1"/>
    <xf numFmtId="3" fontId="65" fillId="9" borderId="130" xfId="21" applyNumberFormat="1" applyFont="1" applyFill="1" applyBorder="1"/>
    <xf numFmtId="0" fontId="65" fillId="9" borderId="110" xfId="21" applyFont="1" applyFill="1" applyBorder="1"/>
    <xf numFmtId="3" fontId="67" fillId="9" borderId="0" xfId="21" applyNumberFormat="1" applyFont="1" applyFill="1"/>
    <xf numFmtId="3" fontId="67" fillId="9" borderId="80" xfId="21" applyNumberFormat="1" applyFont="1" applyFill="1" applyBorder="1"/>
    <xf numFmtId="3" fontId="67" fillId="9" borderId="112" xfId="21" applyNumberFormat="1" applyFont="1" applyFill="1" applyBorder="1"/>
    <xf numFmtId="3" fontId="65" fillId="9" borderId="25" xfId="6" applyNumberFormat="1" applyFont="1" applyFill="1" applyBorder="1" applyAlignment="1">
      <alignment horizontal="right"/>
    </xf>
    <xf numFmtId="172" fontId="67" fillId="9" borderId="147" xfId="6" applyFont="1" applyFill="1" applyBorder="1"/>
    <xf numFmtId="0" fontId="66" fillId="9" borderId="117" xfId="21" applyFont="1" applyFill="1" applyBorder="1"/>
    <xf numFmtId="172" fontId="65" fillId="9" borderId="161" xfId="6" applyFont="1" applyFill="1" applyBorder="1"/>
    <xf numFmtId="0" fontId="65" fillId="9" borderId="128" xfId="21" applyFont="1" applyFill="1" applyBorder="1"/>
    <xf numFmtId="3" fontId="65" fillId="9" borderId="161" xfId="21" applyNumberFormat="1" applyFont="1" applyFill="1" applyBorder="1"/>
    <xf numFmtId="3" fontId="65" fillId="9" borderId="108" xfId="21" applyNumberFormat="1" applyFont="1" applyFill="1" applyBorder="1"/>
    <xf numFmtId="172" fontId="67" fillId="9" borderId="0" xfId="6" applyFont="1" applyFill="1" applyBorder="1"/>
    <xf numFmtId="3" fontId="65" fillId="9" borderId="25" xfId="21" applyNumberFormat="1" applyFont="1" applyFill="1" applyBorder="1"/>
    <xf numFmtId="3" fontId="65" fillId="9" borderId="123" xfId="21" applyNumberFormat="1" applyFont="1" applyFill="1" applyBorder="1"/>
    <xf numFmtId="167" fontId="67" fillId="9" borderId="112" xfId="6" applyNumberFormat="1" applyFont="1" applyFill="1" applyBorder="1"/>
    <xf numFmtId="0" fontId="67" fillId="9" borderId="161" xfId="21" applyFont="1" applyFill="1" applyBorder="1"/>
    <xf numFmtId="3" fontId="65" fillId="9" borderId="131" xfId="21" applyNumberFormat="1" applyFont="1" applyFill="1" applyBorder="1"/>
    <xf numFmtId="3" fontId="67" fillId="9" borderId="119" xfId="21" applyNumberFormat="1" applyFont="1" applyFill="1" applyBorder="1"/>
    <xf numFmtId="167" fontId="67" fillId="9" borderId="80" xfId="6" applyNumberFormat="1" applyFont="1" applyFill="1" applyBorder="1"/>
    <xf numFmtId="3" fontId="67" fillId="9" borderId="161" xfId="21" applyNumberFormat="1" applyFont="1" applyFill="1" applyBorder="1"/>
    <xf numFmtId="172" fontId="65" fillId="9" borderId="147" xfId="6" applyFont="1" applyFill="1" applyBorder="1"/>
    <xf numFmtId="3" fontId="67" fillId="9" borderId="120" xfId="21" applyNumberFormat="1" applyFont="1" applyFill="1" applyBorder="1"/>
    <xf numFmtId="172" fontId="65" fillId="9" borderId="80" xfId="6" applyFont="1" applyFill="1" applyBorder="1"/>
    <xf numFmtId="3" fontId="67" fillId="9" borderId="127" xfId="21" applyNumberFormat="1" applyFont="1" applyFill="1" applyBorder="1"/>
    <xf numFmtId="0" fontId="67" fillId="9" borderId="80" xfId="21" applyFont="1" applyFill="1" applyBorder="1"/>
    <xf numFmtId="0" fontId="67" fillId="9" borderId="112" xfId="21" applyFont="1" applyFill="1" applyBorder="1"/>
    <xf numFmtId="3" fontId="65" fillId="9" borderId="164" xfId="21" applyNumberFormat="1" applyFont="1" applyFill="1" applyBorder="1"/>
    <xf numFmtId="167" fontId="65" fillId="9" borderId="122" xfId="6" applyNumberFormat="1" applyFont="1" applyFill="1" applyBorder="1" applyAlignment="1">
      <alignment horizontal="right"/>
    </xf>
    <xf numFmtId="0" fontId="66" fillId="9" borderId="110" xfId="21" applyFont="1" applyFill="1" applyBorder="1"/>
    <xf numFmtId="167" fontId="65" fillId="9" borderId="112" xfId="6" applyNumberFormat="1" applyFont="1" applyFill="1" applyBorder="1"/>
    <xf numFmtId="0" fontId="67" fillId="9" borderId="111" xfId="21" applyFont="1" applyFill="1" applyBorder="1"/>
    <xf numFmtId="3" fontId="67" fillId="9" borderId="22" xfId="21" applyNumberFormat="1" applyFont="1" applyFill="1" applyBorder="1"/>
    <xf numFmtId="3" fontId="67" fillId="9" borderId="123" xfId="21" applyNumberFormat="1" applyFont="1" applyFill="1" applyBorder="1"/>
    <xf numFmtId="0" fontId="67" fillId="9" borderId="83" xfId="21" applyFont="1" applyFill="1" applyBorder="1"/>
    <xf numFmtId="3" fontId="67" fillId="9" borderId="133" xfId="21" applyNumberFormat="1" applyFont="1" applyFill="1" applyBorder="1"/>
    <xf numFmtId="3" fontId="67" fillId="9" borderId="122" xfId="21" applyNumberFormat="1" applyFont="1" applyFill="1" applyBorder="1"/>
    <xf numFmtId="3" fontId="65" fillId="9" borderId="22" xfId="21" applyNumberFormat="1" applyFont="1" applyFill="1" applyBorder="1"/>
    <xf numFmtId="3" fontId="67" fillId="9" borderId="83" xfId="21" applyNumberFormat="1" applyFont="1" applyFill="1" applyBorder="1"/>
    <xf numFmtId="3" fontId="67" fillId="9" borderId="132" xfId="21" applyNumberFormat="1" applyFont="1" applyFill="1" applyBorder="1"/>
    <xf numFmtId="0" fontId="67" fillId="11" borderId="28" xfId="21" applyFont="1" applyFill="1" applyBorder="1"/>
    <xf numFmtId="3" fontId="67" fillId="11" borderId="175" xfId="21" applyNumberFormat="1" applyFont="1" applyFill="1" applyBorder="1"/>
    <xf numFmtId="3" fontId="67" fillId="11" borderId="76" xfId="21" applyNumberFormat="1" applyFont="1" applyFill="1" applyBorder="1"/>
    <xf numFmtId="3" fontId="67" fillId="11" borderId="77" xfId="21" applyNumberFormat="1" applyFont="1" applyFill="1" applyBorder="1"/>
    <xf numFmtId="172" fontId="65" fillId="9" borderId="0" xfId="6" applyFont="1" applyFill="1" applyBorder="1"/>
    <xf numFmtId="167" fontId="65" fillId="9" borderId="0" xfId="6" applyNumberFormat="1" applyFont="1" applyFill="1" applyBorder="1"/>
    <xf numFmtId="3" fontId="67" fillId="9" borderId="0" xfId="21" applyNumberFormat="1" applyFont="1" applyFill="1" applyAlignment="1">
      <alignment horizontal="center"/>
    </xf>
    <xf numFmtId="169" fontId="67" fillId="9" borderId="0" xfId="21" applyNumberFormat="1" applyFont="1" applyFill="1"/>
    <xf numFmtId="0" fontId="67" fillId="9" borderId="0" xfId="21" applyFont="1" applyFill="1" applyAlignment="1">
      <alignment horizontal="left"/>
    </xf>
    <xf numFmtId="0" fontId="72" fillId="0" borderId="0" xfId="22" applyFont="1"/>
    <xf numFmtId="0" fontId="65" fillId="0" borderId="0" xfId="22" applyFont="1"/>
    <xf numFmtId="0" fontId="71" fillId="0" borderId="0" xfId="21" applyFont="1" applyAlignment="1">
      <alignment horizontal="center"/>
    </xf>
    <xf numFmtId="168" fontId="65" fillId="0" borderId="0" xfId="7" applyFont="1" applyBorder="1" applyAlignment="1">
      <alignment horizontal="center"/>
    </xf>
    <xf numFmtId="0" fontId="66" fillId="0" borderId="0" xfId="21" applyFont="1" applyAlignment="1">
      <alignment horizontal="center"/>
    </xf>
    <xf numFmtId="0" fontId="66" fillId="0" borderId="0" xfId="22" applyFont="1" applyAlignment="1">
      <alignment horizontal="center" vertical="center"/>
    </xf>
    <xf numFmtId="168" fontId="65" fillId="0" borderId="0" xfId="7" applyFont="1"/>
    <xf numFmtId="14" fontId="65" fillId="0" borderId="0" xfId="22" applyNumberFormat="1" applyFont="1"/>
    <xf numFmtId="0" fontId="73" fillId="0" borderId="0" xfId="22" applyFont="1"/>
    <xf numFmtId="168" fontId="65" fillId="12" borderId="141" xfId="7" applyFont="1" applyFill="1" applyBorder="1" applyAlignment="1">
      <alignment horizontal="center" vertical="center"/>
    </xf>
    <xf numFmtId="14" fontId="67" fillId="12" borderId="141" xfId="21" applyNumberFormat="1" applyFont="1" applyFill="1" applyBorder="1" applyAlignment="1">
      <alignment horizontal="center"/>
    </xf>
    <xf numFmtId="0" fontId="67" fillId="0" borderId="0" xfId="22" applyFont="1"/>
    <xf numFmtId="168" fontId="65" fillId="12" borderId="143" xfId="7" applyFont="1" applyFill="1" applyBorder="1" applyAlignment="1">
      <alignment horizontal="center" vertical="center"/>
    </xf>
    <xf numFmtId="0" fontId="66" fillId="12" borderId="143" xfId="21" applyFont="1" applyFill="1" applyBorder="1" applyAlignment="1">
      <alignment horizontal="center"/>
    </xf>
    <xf numFmtId="0" fontId="67" fillId="0" borderId="140" xfId="22" applyFont="1" applyBorder="1"/>
    <xf numFmtId="168" fontId="65" fillId="0" borderId="140" xfId="7" applyFont="1" applyBorder="1"/>
    <xf numFmtId="183" fontId="65" fillId="0" borderId="151" xfId="22" applyNumberFormat="1" applyFont="1" applyBorder="1" applyAlignment="1">
      <alignment horizontal="right"/>
    </xf>
    <xf numFmtId="183" fontId="65" fillId="0" borderId="163" xfId="22" applyNumberFormat="1" applyFont="1" applyBorder="1" applyAlignment="1">
      <alignment horizontal="right"/>
    </xf>
    <xf numFmtId="0" fontId="66" fillId="0" borderId="111" xfId="22" applyFont="1" applyBorder="1"/>
    <xf numFmtId="168" fontId="65" fillId="0" borderId="111" xfId="7" applyFont="1" applyBorder="1"/>
    <xf numFmtId="183" fontId="65" fillId="0" borderId="148" xfId="22" applyNumberFormat="1" applyFont="1" applyBorder="1" applyAlignment="1">
      <alignment horizontal="right"/>
    </xf>
    <xf numFmtId="183" fontId="65" fillId="0" borderId="133" xfId="22" applyNumberFormat="1" applyFont="1" applyBorder="1" applyAlignment="1">
      <alignment horizontal="right"/>
    </xf>
    <xf numFmtId="0" fontId="65" fillId="0" borderId="111" xfId="22" applyFont="1" applyBorder="1"/>
    <xf numFmtId="168" fontId="65" fillId="0" borderId="0" xfId="22" applyNumberFormat="1" applyFont="1"/>
    <xf numFmtId="182" fontId="65" fillId="0" borderId="148" xfId="22" applyNumberFormat="1" applyFont="1" applyBorder="1"/>
    <xf numFmtId="183" fontId="65" fillId="0" borderId="148" xfId="22" applyNumberFormat="1" applyFont="1" applyBorder="1"/>
    <xf numFmtId="0" fontId="74" fillId="0" borderId="0" xfId="22" applyFont="1"/>
    <xf numFmtId="0" fontId="75" fillId="0" borderId="0" xfId="22" applyFont="1"/>
    <xf numFmtId="183" fontId="65" fillId="9" borderId="133" xfId="22" applyNumberFormat="1" applyFont="1" applyFill="1" applyBorder="1"/>
    <xf numFmtId="167" fontId="65" fillId="0" borderId="148" xfId="119" applyNumberFormat="1" applyFont="1" applyFill="1" applyBorder="1"/>
    <xf numFmtId="0" fontId="67" fillId="0" borderId="111" xfId="22" applyFont="1" applyBorder="1"/>
    <xf numFmtId="183" fontId="67" fillId="0" borderId="148" xfId="22" applyNumberFormat="1" applyFont="1" applyBorder="1"/>
    <xf numFmtId="172" fontId="65" fillId="0" borderId="148" xfId="119" applyFont="1" applyFill="1" applyBorder="1"/>
    <xf numFmtId="183" fontId="65" fillId="9" borderId="133" xfId="22" applyNumberFormat="1" applyFont="1" applyFill="1" applyBorder="1" applyAlignment="1">
      <alignment horizontal="right"/>
    </xf>
    <xf numFmtId="177" fontId="67" fillId="0" borderId="148" xfId="22" applyNumberFormat="1" applyFont="1" applyBorder="1" applyAlignment="1">
      <alignment horizontal="right"/>
    </xf>
    <xf numFmtId="183" fontId="67" fillId="0" borderId="148" xfId="22" applyNumberFormat="1" applyFont="1" applyBorder="1" applyAlignment="1">
      <alignment horizontal="right"/>
    </xf>
    <xf numFmtId="0" fontId="67" fillId="0" borderId="148" xfId="22" applyFont="1" applyBorder="1"/>
    <xf numFmtId="168" fontId="65" fillId="0" borderId="111" xfId="7" applyFont="1" applyBorder="1" applyAlignment="1">
      <alignment horizontal="left"/>
    </xf>
    <xf numFmtId="168" fontId="65" fillId="0" borderId="172" xfId="7" applyFont="1" applyBorder="1"/>
    <xf numFmtId="183" fontId="65" fillId="0" borderId="149" xfId="22" applyNumberFormat="1" applyFont="1" applyBorder="1" applyAlignment="1">
      <alignment horizontal="right"/>
    </xf>
    <xf numFmtId="183" fontId="65" fillId="9" borderId="162" xfId="22" applyNumberFormat="1" applyFont="1" applyFill="1" applyBorder="1" applyAlignment="1">
      <alignment horizontal="right"/>
    </xf>
    <xf numFmtId="0" fontId="65" fillId="0" borderId="149" xfId="22" applyFont="1" applyBorder="1"/>
    <xf numFmtId="177" fontId="65" fillId="0" borderId="148" xfId="22" applyNumberFormat="1" applyFont="1" applyBorder="1" applyAlignment="1">
      <alignment horizontal="right"/>
    </xf>
    <xf numFmtId="0" fontId="65" fillId="0" borderId="140" xfId="22" applyFont="1" applyBorder="1"/>
    <xf numFmtId="177" fontId="65" fillId="0" borderId="151" xfId="22" applyNumberFormat="1" applyFont="1" applyBorder="1" applyAlignment="1">
      <alignment horizontal="right"/>
    </xf>
    <xf numFmtId="177" fontId="65" fillId="9" borderId="163" xfId="22" applyNumberFormat="1" applyFont="1" applyFill="1" applyBorder="1" applyAlignment="1">
      <alignment horizontal="right"/>
    </xf>
    <xf numFmtId="0" fontId="65" fillId="0" borderId="151" xfId="22" applyFont="1" applyBorder="1"/>
    <xf numFmtId="183" fontId="65" fillId="9" borderId="163" xfId="22" applyNumberFormat="1" applyFont="1" applyFill="1" applyBorder="1" applyAlignment="1">
      <alignment horizontal="right"/>
    </xf>
    <xf numFmtId="177" fontId="65" fillId="9" borderId="133" xfId="22" applyNumberFormat="1" applyFont="1" applyFill="1" applyBorder="1" applyAlignment="1">
      <alignment horizontal="right"/>
    </xf>
    <xf numFmtId="0" fontId="65" fillId="0" borderId="148" xfId="22" applyFont="1" applyBorder="1"/>
    <xf numFmtId="168" fontId="65" fillId="0" borderId="110" xfId="7" applyFont="1" applyBorder="1"/>
    <xf numFmtId="0" fontId="67" fillId="0" borderId="172" xfId="22" applyFont="1" applyBorder="1"/>
    <xf numFmtId="0" fontId="67" fillId="11" borderId="28" xfId="22" applyFont="1" applyFill="1" applyBorder="1"/>
    <xf numFmtId="168" fontId="65" fillId="11" borderId="30" xfId="7" applyFont="1" applyFill="1" applyBorder="1"/>
    <xf numFmtId="177" fontId="67" fillId="11" borderId="29" xfId="22" applyNumberFormat="1" applyFont="1" applyFill="1" applyBorder="1" applyAlignment="1">
      <alignment horizontal="right"/>
    </xf>
    <xf numFmtId="0" fontId="72" fillId="9" borderId="0" xfId="22" applyFont="1" applyFill="1"/>
    <xf numFmtId="0" fontId="67" fillId="9" borderId="0" xfId="22" applyFont="1" applyFill="1"/>
    <xf numFmtId="168" fontId="65" fillId="9" borderId="0" xfId="7" applyFont="1" applyFill="1" applyBorder="1"/>
    <xf numFmtId="3" fontId="67" fillId="0" borderId="0" xfId="22" applyNumberFormat="1" applyFont="1"/>
    <xf numFmtId="3" fontId="67" fillId="9" borderId="0" xfId="22" applyNumberFormat="1" applyFont="1" applyFill="1"/>
    <xf numFmtId="0" fontId="65" fillId="9" borderId="0" xfId="22" applyFont="1" applyFill="1"/>
    <xf numFmtId="168" fontId="65" fillId="0" borderId="0" xfId="120" applyFont="1" applyFill="1"/>
    <xf numFmtId="0" fontId="2" fillId="0" borderId="0" xfId="16" applyFont="1"/>
    <xf numFmtId="0" fontId="2" fillId="0" borderId="0" xfId="16" applyFont="1" applyAlignment="1">
      <alignment horizontal="left" vertical="center"/>
    </xf>
    <xf numFmtId="0" fontId="76" fillId="11" borderId="103" xfId="16" applyFont="1" applyFill="1" applyBorder="1" applyAlignment="1">
      <alignment horizontal="center" vertical="center"/>
    </xf>
    <xf numFmtId="0" fontId="76" fillId="11" borderId="61" xfId="16" applyFont="1" applyFill="1" applyBorder="1" applyAlignment="1">
      <alignment horizontal="center" vertical="center"/>
    </xf>
    <xf numFmtId="0" fontId="76" fillId="11" borderId="100" xfId="16" applyFont="1" applyFill="1" applyBorder="1" applyAlignment="1">
      <alignment horizontal="center" vertical="center"/>
    </xf>
    <xf numFmtId="0" fontId="76" fillId="11" borderId="104" xfId="16" applyFont="1" applyFill="1" applyBorder="1" applyAlignment="1">
      <alignment horizontal="center" vertical="center"/>
    </xf>
    <xf numFmtId="0" fontId="76" fillId="11" borderId="27" xfId="16" applyFont="1" applyFill="1" applyBorder="1" applyAlignment="1">
      <alignment horizontal="center" vertical="center"/>
    </xf>
    <xf numFmtId="0" fontId="76" fillId="11" borderId="95" xfId="16" applyFont="1" applyFill="1" applyBorder="1" applyAlignment="1">
      <alignment horizontal="center" vertical="center"/>
    </xf>
    <xf numFmtId="0" fontId="77" fillId="11" borderId="94" xfId="16" applyFont="1" applyFill="1" applyBorder="1" applyAlignment="1">
      <alignment horizontal="center" vertical="center"/>
    </xf>
    <xf numFmtId="0" fontId="77" fillId="11" borderId="105" xfId="16" applyFont="1" applyFill="1" applyBorder="1" applyAlignment="1">
      <alignment horizontal="center" vertical="center"/>
    </xf>
    <xf numFmtId="0" fontId="77" fillId="0" borderId="103" xfId="16" applyFont="1" applyBorder="1" applyAlignment="1">
      <alignment horizontal="left" vertical="center"/>
    </xf>
    <xf numFmtId="3" fontId="76" fillId="11" borderId="80" xfId="16" applyNumberFormat="1" applyFont="1" applyFill="1" applyBorder="1" applyAlignment="1">
      <alignment horizontal="right" vertical="center"/>
    </xf>
    <xf numFmtId="3" fontId="76" fillId="11" borderId="112" xfId="16" applyNumberFormat="1" applyFont="1" applyFill="1" applyBorder="1" applyAlignment="1">
      <alignment horizontal="right" vertical="center"/>
    </xf>
    <xf numFmtId="0" fontId="77" fillId="0" borderId="110" xfId="16" applyFont="1" applyBorder="1" applyAlignment="1">
      <alignment horizontal="left" vertical="center"/>
    </xf>
    <xf numFmtId="0" fontId="76" fillId="11" borderId="111" xfId="16" applyFont="1" applyFill="1" applyBorder="1" applyAlignment="1">
      <alignment horizontal="left" vertical="center"/>
    </xf>
    <xf numFmtId="0" fontId="63" fillId="11" borderId="92" xfId="16" applyFont="1" applyFill="1" applyBorder="1" applyAlignment="1">
      <alignment horizontal="left" vertical="center"/>
    </xf>
    <xf numFmtId="0" fontId="63" fillId="11" borderId="98" xfId="16" applyFont="1" applyFill="1" applyBorder="1" applyAlignment="1">
      <alignment horizontal="left" vertical="center"/>
    </xf>
    <xf numFmtId="3" fontId="63" fillId="11" borderId="80" xfId="16" applyNumberFormat="1" applyFont="1" applyFill="1" applyBorder="1" applyAlignment="1">
      <alignment horizontal="right" vertical="center"/>
    </xf>
    <xf numFmtId="0" fontId="63" fillId="0" borderId="0" xfId="16" applyFont="1"/>
    <xf numFmtId="0" fontId="76" fillId="0" borderId="0" xfId="16" applyFont="1" applyAlignment="1">
      <alignment horizontal="left" vertical="center"/>
    </xf>
    <xf numFmtId="3" fontId="76" fillId="0" borderId="0" xfId="9" applyNumberFormat="1" applyFont="1" applyFill="1" applyBorder="1" applyAlignment="1">
      <alignment horizontal="right" vertical="center"/>
    </xf>
    <xf numFmtId="3" fontId="2" fillId="0" borderId="0" xfId="16" applyNumberFormat="1" applyFont="1"/>
    <xf numFmtId="167" fontId="65" fillId="0" borderId="0" xfId="6" applyNumberFormat="1" applyFont="1" applyAlignment="1">
      <alignment horizontal="left" vertical="center"/>
    </xf>
    <xf numFmtId="0" fontId="67" fillId="9" borderId="0" xfId="23" applyFont="1" applyFill="1"/>
    <xf numFmtId="0" fontId="67" fillId="9" borderId="0" xfId="23" applyFont="1" applyFill="1" applyAlignment="1">
      <alignment horizontal="center"/>
    </xf>
    <xf numFmtId="0" fontId="65" fillId="9" borderId="0" xfId="23" applyFont="1" applyFill="1"/>
    <xf numFmtId="0" fontId="65" fillId="9" borderId="119" xfId="23" applyFont="1" applyFill="1" applyBorder="1"/>
    <xf numFmtId="3" fontId="65" fillId="9" borderId="80" xfId="6" applyNumberFormat="1" applyFont="1" applyFill="1" applyBorder="1"/>
    <xf numFmtId="3" fontId="65" fillId="0" borderId="80" xfId="6" applyNumberFormat="1" applyFont="1" applyFill="1" applyBorder="1"/>
    <xf numFmtId="3" fontId="65" fillId="9" borderId="0" xfId="0" applyNumberFormat="1" applyFont="1" applyFill="1"/>
    <xf numFmtId="0" fontId="65" fillId="0" borderId="119" xfId="23" applyFont="1" applyBorder="1"/>
    <xf numFmtId="0" fontId="67" fillId="12" borderId="119" xfId="23" applyFont="1" applyFill="1" applyBorder="1"/>
    <xf numFmtId="3" fontId="67" fillId="12" borderId="80" xfId="6" applyNumberFormat="1" applyFont="1" applyFill="1" applyBorder="1"/>
    <xf numFmtId="0" fontId="67" fillId="9" borderId="125" xfId="23" applyFont="1" applyFill="1" applyBorder="1"/>
    <xf numFmtId="3" fontId="67" fillId="9" borderId="115" xfId="6" applyNumberFormat="1" applyFont="1" applyFill="1" applyBorder="1"/>
    <xf numFmtId="3" fontId="67" fillId="0" borderId="115" xfId="6" applyNumberFormat="1" applyFont="1" applyFill="1" applyBorder="1"/>
    <xf numFmtId="14" fontId="65" fillId="9" borderId="0" xfId="0" applyNumberFormat="1" applyFont="1" applyFill="1"/>
    <xf numFmtId="169" fontId="67" fillId="9" borderId="0" xfId="23" applyNumberFormat="1" applyFont="1" applyFill="1"/>
    <xf numFmtId="3" fontId="69" fillId="9" borderId="0" xfId="6" applyNumberFormat="1" applyFont="1" applyFill="1" applyBorder="1" applyAlignment="1">
      <alignment horizontal="right" vertical="center"/>
    </xf>
    <xf numFmtId="0" fontId="78" fillId="9" borderId="0" xfId="23" applyFont="1" applyFill="1"/>
    <xf numFmtId="168" fontId="65" fillId="9" borderId="0" xfId="7" applyFont="1" applyFill="1" applyAlignment="1">
      <alignment horizontal="center"/>
    </xf>
    <xf numFmtId="3" fontId="65" fillId="9" borderId="0" xfId="23" applyNumberFormat="1" applyFont="1" applyFill="1"/>
    <xf numFmtId="0" fontId="66" fillId="9" borderId="0" xfId="0" applyFont="1" applyFill="1" applyAlignment="1">
      <alignment horizontal="left" vertical="center"/>
    </xf>
    <xf numFmtId="0" fontId="66" fillId="9" borderId="0" xfId="0" applyFont="1" applyFill="1" applyAlignment="1">
      <alignment horizontal="justify" vertical="center"/>
    </xf>
    <xf numFmtId="0" fontId="67" fillId="9" borderId="0" xfId="0" applyFont="1" applyFill="1" applyAlignment="1">
      <alignment horizontal="left" vertical="center"/>
    </xf>
    <xf numFmtId="0" fontId="65" fillId="12" borderId="29" xfId="0" applyFont="1" applyFill="1" applyBorder="1" applyAlignment="1">
      <alignment horizontal="justify" vertical="center"/>
    </xf>
    <xf numFmtId="0" fontId="65" fillId="12" borderId="50" xfId="0" applyFont="1" applyFill="1" applyBorder="1" applyAlignment="1">
      <alignment horizontal="left" vertical="center" wrapText="1"/>
    </xf>
    <xf numFmtId="4" fontId="65" fillId="0" borderId="109" xfId="0" applyNumberFormat="1" applyFont="1" applyBorder="1" applyAlignment="1">
      <alignment horizontal="justify" vertical="center"/>
    </xf>
    <xf numFmtId="0" fontId="65" fillId="9" borderId="0" xfId="20" applyFont="1" applyFill="1"/>
    <xf numFmtId="0" fontId="65" fillId="9" borderId="0" xfId="20" applyFont="1" applyFill="1" applyAlignment="1">
      <alignment horizontal="center"/>
    </xf>
    <xf numFmtId="0" fontId="67" fillId="11" borderId="121" xfId="20" applyFont="1" applyFill="1" applyBorder="1" applyAlignment="1">
      <alignment horizontal="center" wrapText="1"/>
    </xf>
    <xf numFmtId="3" fontId="67" fillId="11" borderId="173" xfId="20" applyNumberFormat="1" applyFont="1" applyFill="1" applyBorder="1" applyAlignment="1">
      <alignment horizontal="center" vertical="center" wrapText="1"/>
    </xf>
    <xf numFmtId="3" fontId="67" fillId="11" borderId="121" xfId="20" applyNumberFormat="1" applyFont="1" applyFill="1" applyBorder="1" applyAlignment="1">
      <alignment horizontal="center" wrapText="1"/>
    </xf>
    <xf numFmtId="3" fontId="67" fillId="11" borderId="139" xfId="20" applyNumberFormat="1" applyFont="1" applyFill="1" applyBorder="1" applyAlignment="1">
      <alignment horizontal="center" wrapText="1"/>
    </xf>
    <xf numFmtId="14" fontId="67" fillId="11" borderId="94" xfId="20" applyNumberFormat="1" applyFont="1" applyFill="1" applyBorder="1" applyAlignment="1">
      <alignment horizontal="center"/>
    </xf>
    <xf numFmtId="14" fontId="67" fillId="11" borderId="105" xfId="20" applyNumberFormat="1" applyFont="1" applyFill="1" applyBorder="1" applyAlignment="1">
      <alignment horizontal="center"/>
    </xf>
    <xf numFmtId="0" fontId="66" fillId="9" borderId="124" xfId="20" applyFont="1" applyFill="1" applyBorder="1" applyAlignment="1">
      <alignment horizontal="center"/>
    </xf>
    <xf numFmtId="0" fontId="65" fillId="9" borderId="121" xfId="20" applyFont="1" applyFill="1" applyBorder="1"/>
    <xf numFmtId="4" fontId="65" fillId="9" borderId="121" xfId="20" applyNumberFormat="1" applyFont="1" applyFill="1" applyBorder="1"/>
    <xf numFmtId="3" fontId="65" fillId="9" borderId="121" xfId="20" applyNumberFormat="1" applyFont="1" applyFill="1" applyBorder="1"/>
    <xf numFmtId="3" fontId="65" fillId="9" borderId="139" xfId="20" applyNumberFormat="1" applyFont="1" applyFill="1" applyBorder="1"/>
    <xf numFmtId="0" fontId="66" fillId="9" borderId="119" xfId="20" applyFont="1" applyFill="1" applyBorder="1" applyAlignment="1">
      <alignment horizontal="left"/>
    </xf>
    <xf numFmtId="0" fontId="65" fillId="9" borderId="80" xfId="20" applyFont="1" applyFill="1" applyBorder="1"/>
    <xf numFmtId="4" fontId="65" fillId="9" borderId="80" xfId="20" applyNumberFormat="1" applyFont="1" applyFill="1" applyBorder="1"/>
    <xf numFmtId="3" fontId="65" fillId="9" borderId="80" xfId="20" applyNumberFormat="1" applyFont="1" applyFill="1" applyBorder="1"/>
    <xf numFmtId="3" fontId="65" fillId="9" borderId="112" xfId="20" applyNumberFormat="1" applyFont="1" applyFill="1" applyBorder="1"/>
    <xf numFmtId="0" fontId="65" fillId="9" borderId="119" xfId="20" applyFont="1" applyFill="1" applyBorder="1" applyAlignment="1">
      <alignment horizontal="left"/>
    </xf>
    <xf numFmtId="0" fontId="65" fillId="9" borderId="80" xfId="20" applyFont="1" applyFill="1" applyBorder="1" applyAlignment="1">
      <alignment horizontal="center"/>
    </xf>
    <xf numFmtId="0" fontId="67" fillId="9" borderId="80" xfId="20" applyFont="1" applyFill="1" applyBorder="1"/>
    <xf numFmtId="4" fontId="67" fillId="9" borderId="80" xfId="20" applyNumberFormat="1" applyFont="1" applyFill="1" applyBorder="1"/>
    <xf numFmtId="3" fontId="67" fillId="9" borderId="80" xfId="20" applyNumberFormat="1" applyFont="1" applyFill="1" applyBorder="1"/>
    <xf numFmtId="3" fontId="67" fillId="9" borderId="112" xfId="20" applyNumberFormat="1" applyFont="1" applyFill="1" applyBorder="1"/>
    <xf numFmtId="0" fontId="67" fillId="9" borderId="0" xfId="20" applyFont="1" applyFill="1"/>
    <xf numFmtId="0" fontId="65" fillId="9" borderId="119" xfId="20" applyFont="1" applyFill="1" applyBorder="1"/>
    <xf numFmtId="4" fontId="65" fillId="0" borderId="80" xfId="20" applyNumberFormat="1" applyFont="1" applyBorder="1"/>
    <xf numFmtId="0" fontId="66" fillId="9" borderId="119" xfId="20" applyFont="1" applyFill="1" applyBorder="1"/>
    <xf numFmtId="0" fontId="67" fillId="9" borderId="80" xfId="20" applyFont="1" applyFill="1" applyBorder="1" applyAlignment="1">
      <alignment horizontal="center"/>
    </xf>
    <xf numFmtId="172" fontId="67" fillId="9" borderId="80" xfId="6" applyFont="1" applyFill="1" applyBorder="1"/>
    <xf numFmtId="40" fontId="65" fillId="9" borderId="80" xfId="0" applyNumberFormat="1" applyFont="1" applyFill="1" applyBorder="1" applyAlignment="1">
      <alignment horizontal="center"/>
    </xf>
    <xf numFmtId="0" fontId="65" fillId="9" borderId="165" xfId="20" applyFont="1" applyFill="1" applyBorder="1"/>
    <xf numFmtId="0" fontId="67" fillId="9" borderId="119" xfId="20" applyFont="1" applyFill="1" applyBorder="1"/>
    <xf numFmtId="0" fontId="67" fillId="9" borderId="125" xfId="20" applyFont="1" applyFill="1" applyBorder="1"/>
    <xf numFmtId="0" fontId="65" fillId="9" borderId="115" xfId="20" applyFont="1" applyFill="1" applyBorder="1" applyAlignment="1">
      <alignment horizontal="center"/>
    </xf>
    <xf numFmtId="4" fontId="67" fillId="9" borderId="115" xfId="20" applyNumberFormat="1" applyFont="1" applyFill="1" applyBorder="1"/>
    <xf numFmtId="4" fontId="65" fillId="9" borderId="115" xfId="20" applyNumberFormat="1" applyFont="1" applyFill="1" applyBorder="1"/>
    <xf numFmtId="4" fontId="65" fillId="9" borderId="80" xfId="20" applyNumberFormat="1" applyFont="1" applyFill="1" applyBorder="1" applyAlignment="1">
      <alignment horizontal="right"/>
    </xf>
    <xf numFmtId="3" fontId="65" fillId="9" borderId="80" xfId="20" applyNumberFormat="1" applyFont="1" applyFill="1" applyBorder="1" applyAlignment="1">
      <alignment horizontal="right"/>
    </xf>
    <xf numFmtId="3" fontId="65" fillId="9" borderId="0" xfId="20" applyNumberFormat="1" applyFont="1" applyFill="1"/>
    <xf numFmtId="4" fontId="65" fillId="9" borderId="0" xfId="20" applyNumberFormat="1" applyFont="1" applyFill="1"/>
    <xf numFmtId="0" fontId="67" fillId="9" borderId="165" xfId="20" applyFont="1" applyFill="1" applyBorder="1"/>
    <xf numFmtId="0" fontId="67" fillId="9" borderId="161" xfId="20" applyFont="1" applyFill="1" applyBorder="1"/>
    <xf numFmtId="4" fontId="67" fillId="9" borderId="161" xfId="20" applyNumberFormat="1" applyFont="1" applyFill="1" applyBorder="1"/>
    <xf numFmtId="4" fontId="65" fillId="9" borderId="161" xfId="20" applyNumberFormat="1" applyFont="1" applyFill="1" applyBorder="1"/>
    <xf numFmtId="3" fontId="67" fillId="9" borderId="161" xfId="20" applyNumberFormat="1" applyFont="1" applyFill="1" applyBorder="1"/>
    <xf numFmtId="3" fontId="67" fillId="9" borderId="122" xfId="20" applyNumberFormat="1" applyFont="1" applyFill="1" applyBorder="1"/>
    <xf numFmtId="0" fontId="67" fillId="11" borderId="75" xfId="20" applyFont="1" applyFill="1" applyBorder="1"/>
    <xf numFmtId="0" fontId="67" fillId="11" borderId="76" xfId="20" applyFont="1" applyFill="1" applyBorder="1"/>
    <xf numFmtId="4" fontId="67" fillId="11" borderId="76" xfId="20" applyNumberFormat="1" applyFont="1" applyFill="1" applyBorder="1"/>
    <xf numFmtId="3" fontId="67" fillId="11" borderId="76" xfId="20" applyNumberFormat="1" applyFont="1" applyFill="1" applyBorder="1"/>
    <xf numFmtId="3" fontId="67" fillId="11" borderId="77" xfId="20" applyNumberFormat="1" applyFont="1" applyFill="1" applyBorder="1"/>
    <xf numFmtId="0" fontId="66" fillId="9" borderId="0" xfId="20" applyFont="1" applyFill="1"/>
    <xf numFmtId="0" fontId="66" fillId="9" borderId="0" xfId="20" applyFont="1" applyFill="1" applyAlignment="1">
      <alignment horizontal="center"/>
    </xf>
    <xf numFmtId="0" fontId="65" fillId="9" borderId="80" xfId="0" applyFont="1" applyFill="1" applyBorder="1" applyAlignment="1">
      <alignment wrapText="1"/>
    </xf>
    <xf numFmtId="4" fontId="65" fillId="9" borderId="80" xfId="0" applyNumberFormat="1" applyFont="1" applyFill="1" applyBorder="1"/>
    <xf numFmtId="3" fontId="65" fillId="9" borderId="80" xfId="0" applyNumberFormat="1" applyFont="1" applyFill="1" applyBorder="1"/>
    <xf numFmtId="0" fontId="67" fillId="12" borderId="80" xfId="0" applyFont="1" applyFill="1" applyBorder="1"/>
    <xf numFmtId="3" fontId="67" fillId="12" borderId="80" xfId="0" applyNumberFormat="1" applyFont="1" applyFill="1" applyBorder="1"/>
    <xf numFmtId="3" fontId="67" fillId="9" borderId="0" xfId="0" applyNumberFormat="1" applyFont="1" applyFill="1"/>
    <xf numFmtId="168" fontId="65" fillId="9" borderId="80" xfId="7" applyFont="1" applyFill="1" applyBorder="1"/>
    <xf numFmtId="0" fontId="65" fillId="9" borderId="110" xfId="0" applyFont="1" applyFill="1" applyBorder="1"/>
    <xf numFmtId="169" fontId="65" fillId="9" borderId="141" xfId="0" applyNumberFormat="1" applyFont="1" applyFill="1" applyBorder="1"/>
    <xf numFmtId="0" fontId="65" fillId="9" borderId="141" xfId="0" applyFont="1" applyFill="1" applyBorder="1"/>
    <xf numFmtId="3" fontId="65" fillId="9" borderId="141" xfId="0" applyNumberFormat="1" applyFont="1" applyFill="1" applyBorder="1"/>
    <xf numFmtId="167" fontId="65" fillId="9" borderId="142" xfId="6" applyNumberFormat="1" applyFont="1" applyFill="1" applyBorder="1"/>
    <xf numFmtId="169" fontId="65" fillId="9" borderId="142" xfId="0" applyNumberFormat="1" applyFont="1" applyFill="1" applyBorder="1"/>
    <xf numFmtId="0" fontId="65" fillId="9" borderId="142" xfId="0" applyFont="1" applyFill="1" applyBorder="1"/>
    <xf numFmtId="3" fontId="65" fillId="9" borderId="142" xfId="0" applyNumberFormat="1" applyFont="1" applyFill="1" applyBorder="1"/>
    <xf numFmtId="169" fontId="65" fillId="9" borderId="143" xfId="0" applyNumberFormat="1" applyFont="1" applyFill="1" applyBorder="1"/>
    <xf numFmtId="0" fontId="65" fillId="9" borderId="143" xfId="0" applyFont="1" applyFill="1" applyBorder="1"/>
    <xf numFmtId="3" fontId="65" fillId="9" borderId="143" xfId="0" applyNumberFormat="1" applyFont="1" applyFill="1" applyBorder="1"/>
    <xf numFmtId="0" fontId="67" fillId="12" borderId="28" xfId="0" applyFont="1" applyFill="1" applyBorder="1"/>
    <xf numFmtId="169" fontId="67" fillId="12" borderId="29" xfId="0" applyNumberFormat="1" applyFont="1" applyFill="1" applyBorder="1"/>
    <xf numFmtId="169" fontId="67" fillId="12" borderId="30" xfId="0" applyNumberFormat="1" applyFont="1" applyFill="1" applyBorder="1"/>
    <xf numFmtId="0" fontId="67" fillId="12" borderId="29" xfId="0" applyFont="1" applyFill="1" applyBorder="1"/>
    <xf numFmtId="0" fontId="67" fillId="9" borderId="0" xfId="0" applyFont="1" applyFill="1" applyAlignment="1">
      <alignment horizontal="right"/>
    </xf>
    <xf numFmtId="0" fontId="65" fillId="9" borderId="0" xfId="0" applyFont="1" applyFill="1" applyAlignment="1">
      <alignment horizontal="center" vertical="center"/>
    </xf>
    <xf numFmtId="169" fontId="65" fillId="9" borderId="0" xfId="0" applyNumberFormat="1" applyFont="1" applyFill="1"/>
    <xf numFmtId="172" fontId="65" fillId="9" borderId="0" xfId="6" applyFont="1" applyFill="1"/>
    <xf numFmtId="0" fontId="67" fillId="12" borderId="124" xfId="0" applyFont="1" applyFill="1" applyBorder="1" applyAlignment="1">
      <alignment horizontal="center"/>
    </xf>
    <xf numFmtId="0" fontId="67" fillId="12" borderId="121" xfId="0" applyFont="1" applyFill="1" applyBorder="1" applyAlignment="1">
      <alignment horizontal="center"/>
    </xf>
    <xf numFmtId="0" fontId="67" fillId="12" borderId="139" xfId="0" applyFont="1" applyFill="1" applyBorder="1" applyAlignment="1">
      <alignment horizontal="center"/>
    </xf>
    <xf numFmtId="3" fontId="65" fillId="9" borderId="112" xfId="0" applyNumberFormat="1" applyFont="1" applyFill="1" applyBorder="1"/>
    <xf numFmtId="3" fontId="67" fillId="12" borderId="112" xfId="0" applyNumberFormat="1" applyFont="1" applyFill="1" applyBorder="1"/>
    <xf numFmtId="0" fontId="67" fillId="12" borderId="115" xfId="0" applyFont="1" applyFill="1" applyBorder="1"/>
    <xf numFmtId="3" fontId="67" fillId="12" borderId="115" xfId="0" applyNumberFormat="1" applyFont="1" applyFill="1" applyBorder="1"/>
    <xf numFmtId="3" fontId="67" fillId="12" borderId="137" xfId="0" applyNumberFormat="1" applyFont="1" applyFill="1" applyBorder="1"/>
    <xf numFmtId="0" fontId="67" fillId="12" borderId="112" xfId="0" applyFont="1" applyFill="1" applyBorder="1"/>
    <xf numFmtId="0" fontId="67" fillId="12" borderId="137" xfId="0" applyFont="1" applyFill="1" applyBorder="1"/>
    <xf numFmtId="0" fontId="65" fillId="9" borderId="119" xfId="0" applyFont="1" applyFill="1" applyBorder="1" applyAlignment="1">
      <alignment horizontal="center"/>
    </xf>
    <xf numFmtId="184" fontId="65" fillId="9" borderId="0" xfId="0" applyNumberFormat="1" applyFont="1" applyFill="1"/>
    <xf numFmtId="0" fontId="65" fillId="9" borderId="0" xfId="0" applyFont="1" applyFill="1" applyAlignment="1">
      <alignment wrapText="1"/>
    </xf>
    <xf numFmtId="0" fontId="67" fillId="12" borderId="124" xfId="0" applyFont="1" applyFill="1" applyBorder="1"/>
    <xf numFmtId="0" fontId="67" fillId="12" borderId="121" xfId="0" applyFont="1" applyFill="1" applyBorder="1"/>
    <xf numFmtId="0" fontId="67" fillId="12" borderId="139" xfId="0" applyFont="1" applyFill="1" applyBorder="1"/>
    <xf numFmtId="168" fontId="65" fillId="9" borderId="0" xfId="0" applyNumberFormat="1" applyFont="1" applyFill="1"/>
    <xf numFmtId="0" fontId="67" fillId="9" borderId="0" xfId="0" applyFont="1" applyFill="1" applyAlignment="1">
      <alignment wrapText="1"/>
    </xf>
    <xf numFmtId="3" fontId="65" fillId="9" borderId="0" xfId="0" applyNumberFormat="1" applyFont="1" applyFill="1" applyAlignment="1">
      <alignment wrapText="1"/>
    </xf>
    <xf numFmtId="0" fontId="67" fillId="12" borderId="124" xfId="0" applyFont="1" applyFill="1" applyBorder="1" applyAlignment="1">
      <alignment horizontal="center" vertical="center" wrapText="1"/>
    </xf>
    <xf numFmtId="0" fontId="67" fillId="12" borderId="121" xfId="0" applyFont="1" applyFill="1" applyBorder="1" applyAlignment="1">
      <alignment horizontal="center" vertical="center" wrapText="1"/>
    </xf>
    <xf numFmtId="0" fontId="67" fillId="12" borderId="139" xfId="0" applyFont="1" applyFill="1" applyBorder="1" applyAlignment="1">
      <alignment horizontal="center" vertical="center" wrapText="1"/>
    </xf>
    <xf numFmtId="0" fontId="65" fillId="9" borderId="119" xfId="0" applyFont="1" applyFill="1" applyBorder="1" applyAlignment="1">
      <alignment horizontal="left" vertical="center"/>
    </xf>
    <xf numFmtId="0" fontId="65" fillId="9" borderId="80" xfId="0" applyFont="1" applyFill="1" applyBorder="1" applyAlignment="1">
      <alignment horizontal="center" vertical="center"/>
    </xf>
    <xf numFmtId="0" fontId="65" fillId="9" borderId="80" xfId="0" applyFont="1" applyFill="1" applyBorder="1" applyAlignment="1">
      <alignment horizontal="center" vertical="center" wrapText="1"/>
    </xf>
    <xf numFmtId="3" fontId="65" fillId="9" borderId="80" xfId="0" applyNumberFormat="1" applyFont="1" applyFill="1" applyBorder="1" applyAlignment="1">
      <alignment vertical="center"/>
    </xf>
    <xf numFmtId="3" fontId="65" fillId="9" borderId="112" xfId="0" applyNumberFormat="1" applyFont="1" applyFill="1" applyBorder="1" applyAlignment="1">
      <alignment vertical="center"/>
    </xf>
    <xf numFmtId="16" fontId="65" fillId="9" borderId="0" xfId="0" applyNumberFormat="1" applyFont="1" applyFill="1"/>
    <xf numFmtId="0" fontId="65" fillId="9" borderId="165" xfId="0" applyFont="1" applyFill="1" applyBorder="1" applyAlignment="1">
      <alignment horizontal="left" vertical="center"/>
    </xf>
    <xf numFmtId="0" fontId="65" fillId="9" borderId="119" xfId="0" applyFont="1" applyFill="1" applyBorder="1" applyAlignment="1">
      <alignment vertical="center"/>
    </xf>
    <xf numFmtId="0" fontId="65" fillId="9" borderId="80" xfId="0" applyFont="1" applyFill="1" applyBorder="1" applyAlignment="1">
      <alignment vertical="center" wrapText="1"/>
    </xf>
    <xf numFmtId="0" fontId="67" fillId="12" borderId="124" xfId="0" applyFont="1" applyFill="1" applyBorder="1" applyAlignment="1">
      <alignment horizontal="center" vertical="center"/>
    </xf>
    <xf numFmtId="0" fontId="65" fillId="9" borderId="112" xfId="0" applyFont="1" applyFill="1" applyBorder="1" applyAlignment="1">
      <alignment wrapText="1"/>
    </xf>
    <xf numFmtId="0" fontId="65" fillId="12" borderId="80" xfId="0" applyFont="1" applyFill="1" applyBorder="1" applyAlignment="1">
      <alignment wrapText="1"/>
    </xf>
    <xf numFmtId="0" fontId="65" fillId="12" borderId="112" xfId="0" applyFont="1" applyFill="1" applyBorder="1" applyAlignment="1">
      <alignment wrapText="1"/>
    </xf>
    <xf numFmtId="3" fontId="65" fillId="0" borderId="80" xfId="0" applyNumberFormat="1" applyFont="1" applyBorder="1" applyAlignment="1">
      <alignment wrapText="1"/>
    </xf>
    <xf numFmtId="3" fontId="67" fillId="12" borderId="80" xfId="0" applyNumberFormat="1" applyFont="1" applyFill="1" applyBorder="1" applyAlignment="1">
      <alignment wrapText="1"/>
    </xf>
    <xf numFmtId="14" fontId="65" fillId="9" borderId="0" xfId="0" applyNumberFormat="1" applyFont="1" applyFill="1" applyAlignment="1">
      <alignment wrapText="1"/>
    </xf>
    <xf numFmtId="0" fontId="65" fillId="9" borderId="80" xfId="0" applyFont="1" applyFill="1" applyBorder="1" applyAlignment="1">
      <alignment vertical="center"/>
    </xf>
    <xf numFmtId="0" fontId="67" fillId="12" borderId="121" xfId="0" applyFont="1" applyFill="1" applyBorder="1" applyAlignment="1">
      <alignment horizontal="center" vertical="center"/>
    </xf>
    <xf numFmtId="0" fontId="67" fillId="12" borderId="139" xfId="0" applyFont="1" applyFill="1" applyBorder="1" applyAlignment="1">
      <alignment horizontal="center" vertical="center"/>
    </xf>
    <xf numFmtId="3" fontId="65" fillId="9" borderId="80" xfId="0" applyNumberFormat="1" applyFont="1" applyFill="1" applyBorder="1" applyAlignment="1">
      <alignment horizontal="right" vertical="center"/>
    </xf>
    <xf numFmtId="3" fontId="65" fillId="0" borderId="80" xfId="0" applyNumberFormat="1" applyFont="1" applyBorder="1"/>
    <xf numFmtId="0" fontId="65" fillId="9" borderId="168" xfId="0" applyFont="1" applyFill="1" applyBorder="1" applyAlignment="1">
      <alignment horizontal="left" vertical="center"/>
    </xf>
    <xf numFmtId="0" fontId="61" fillId="9" borderId="0" xfId="0" applyFont="1" applyFill="1"/>
    <xf numFmtId="0" fontId="65" fillId="9" borderId="119" xfId="0" applyFont="1" applyFill="1" applyBorder="1" applyAlignment="1">
      <alignment horizontal="left" vertical="center" wrapText="1"/>
    </xf>
    <xf numFmtId="3" fontId="67" fillId="12" borderId="137" xfId="0" applyNumberFormat="1" applyFont="1" applyFill="1" applyBorder="1" applyAlignment="1">
      <alignment horizontal="right"/>
    </xf>
    <xf numFmtId="0" fontId="67" fillId="12" borderId="171" xfId="0" applyFont="1" applyFill="1" applyBorder="1" applyAlignment="1">
      <alignment horizontal="center" vertical="center"/>
    </xf>
    <xf numFmtId="0" fontId="67" fillId="12" borderId="171" xfId="0" applyFont="1" applyFill="1" applyBorder="1" applyAlignment="1">
      <alignment horizontal="center" vertical="center" wrapText="1"/>
    </xf>
    <xf numFmtId="0" fontId="67" fillId="12" borderId="29" xfId="0" applyFont="1" applyFill="1" applyBorder="1" applyAlignment="1">
      <alignment horizontal="center" vertical="center" wrapText="1"/>
    </xf>
    <xf numFmtId="0" fontId="66" fillId="12" borderId="148" xfId="0" applyFont="1" applyFill="1" applyBorder="1"/>
    <xf numFmtId="0" fontId="65" fillId="9" borderId="148" xfId="0" applyFont="1" applyFill="1" applyBorder="1"/>
    <xf numFmtId="0" fontId="65" fillId="9" borderId="151" xfId="0" applyFont="1" applyFill="1" applyBorder="1"/>
    <xf numFmtId="3" fontId="65" fillId="0" borderId="148" xfId="0" applyNumberFormat="1" applyFont="1" applyBorder="1"/>
    <xf numFmtId="3" fontId="65" fillId="9" borderId="148" xfId="0" applyNumberFormat="1" applyFont="1" applyFill="1" applyBorder="1"/>
    <xf numFmtId="0" fontId="65" fillId="9" borderId="148" xfId="0" applyFont="1" applyFill="1" applyBorder="1" applyAlignment="1">
      <alignment wrapText="1"/>
    </xf>
    <xf numFmtId="0" fontId="66" fillId="12" borderId="148" xfId="0" applyFont="1" applyFill="1" applyBorder="1" applyAlignment="1">
      <alignment horizontal="left" vertical="center"/>
    </xf>
    <xf numFmtId="168" fontId="67" fillId="12" borderId="148" xfId="7" applyFont="1" applyFill="1" applyBorder="1" applyAlignment="1">
      <alignment horizontal="left" vertical="center"/>
    </xf>
    <xf numFmtId="3" fontId="67" fillId="0" borderId="148" xfId="0" applyNumberFormat="1" applyFont="1" applyBorder="1" applyAlignment="1">
      <alignment horizontal="right" vertical="center"/>
    </xf>
    <xf numFmtId="3" fontId="65" fillId="9" borderId="148" xfId="0" applyNumberFormat="1" applyFont="1" applyFill="1" applyBorder="1" applyAlignment="1">
      <alignment horizontal="right" vertical="center"/>
    </xf>
    <xf numFmtId="0" fontId="65" fillId="0" borderId="148" xfId="0" applyFont="1" applyBorder="1"/>
    <xf numFmtId="0" fontId="65" fillId="9" borderId="172" xfId="0" applyFont="1" applyFill="1" applyBorder="1"/>
    <xf numFmtId="3" fontId="65" fillId="0" borderId="149" xfId="0" applyNumberFormat="1" applyFont="1" applyBorder="1"/>
    <xf numFmtId="0" fontId="65" fillId="9" borderId="149" xfId="0" applyFont="1" applyFill="1" applyBorder="1"/>
    <xf numFmtId="0" fontId="65" fillId="9" borderId="111" xfId="0" applyFont="1" applyFill="1" applyBorder="1"/>
    <xf numFmtId="0" fontId="65" fillId="9" borderId="172" xfId="0" applyFont="1" applyFill="1" applyBorder="1" applyAlignment="1">
      <alignment wrapText="1"/>
    </xf>
    <xf numFmtId="0" fontId="66" fillId="12" borderId="150" xfId="0" applyFont="1" applyFill="1" applyBorder="1"/>
    <xf numFmtId="3" fontId="67" fillId="12" borderId="150" xfId="0" applyNumberFormat="1" applyFont="1" applyFill="1" applyBorder="1"/>
    <xf numFmtId="0" fontId="65" fillId="9" borderId="165" xfId="0" applyFont="1" applyFill="1" applyBorder="1"/>
    <xf numFmtId="3" fontId="65" fillId="9" borderId="164" xfId="0" applyNumberFormat="1" applyFont="1" applyFill="1" applyBorder="1"/>
    <xf numFmtId="3" fontId="65" fillId="9" borderId="122" xfId="0" applyNumberFormat="1" applyFont="1" applyFill="1" applyBorder="1"/>
    <xf numFmtId="168" fontId="67" fillId="12" borderId="121" xfId="7" applyFont="1" applyFill="1" applyBorder="1" applyAlignment="1">
      <alignment horizontal="center" vertical="center" wrapText="1"/>
    </xf>
    <xf numFmtId="0" fontId="67" fillId="11" borderId="124" xfId="0" applyFont="1" applyFill="1" applyBorder="1" applyAlignment="1">
      <alignment horizontal="center"/>
    </xf>
    <xf numFmtId="0" fontId="67" fillId="11" borderId="121" xfId="0" applyFont="1" applyFill="1" applyBorder="1" applyAlignment="1">
      <alignment horizontal="center"/>
    </xf>
    <xf numFmtId="0" fontId="70" fillId="9" borderId="0" xfId="0" applyFont="1" applyFill="1" applyAlignment="1">
      <alignment vertical="center"/>
    </xf>
    <xf numFmtId="0" fontId="69" fillId="9" borderId="0" xfId="0" applyFont="1" applyFill="1" applyAlignment="1">
      <alignment vertical="center"/>
    </xf>
    <xf numFmtId="0" fontId="79" fillId="9" borderId="0" xfId="0" applyFont="1" applyFill="1" applyAlignment="1">
      <alignment vertical="center"/>
    </xf>
    <xf numFmtId="0" fontId="68" fillId="9" borderId="0" xfId="0" applyFont="1" applyFill="1" applyAlignment="1">
      <alignment horizontal="justify" vertical="center"/>
    </xf>
    <xf numFmtId="0" fontId="68" fillId="9" borderId="0" xfId="0" applyFont="1" applyFill="1" applyAlignment="1">
      <alignment horizontal="left" vertical="center" wrapText="1"/>
    </xf>
    <xf numFmtId="0" fontId="68" fillId="9" borderId="0" xfId="0" applyFont="1" applyFill="1" applyAlignment="1">
      <alignment horizontal="center" vertical="center"/>
    </xf>
    <xf numFmtId="3" fontId="68" fillId="9" borderId="0" xfId="0" applyNumberFormat="1" applyFont="1" applyFill="1" applyAlignment="1">
      <alignment horizontal="center" vertical="center"/>
    </xf>
    <xf numFmtId="0" fontId="69" fillId="9" borderId="0" xfId="0" applyFont="1" applyFill="1" applyAlignment="1">
      <alignment horizontal="right"/>
    </xf>
    <xf numFmtId="0" fontId="67" fillId="11" borderId="124" xfId="0" applyFont="1" applyFill="1" applyBorder="1" applyAlignment="1">
      <alignment horizontal="center" vertical="center"/>
    </xf>
    <xf numFmtId="0" fontId="67" fillId="11" borderId="139" xfId="0" applyFont="1" applyFill="1" applyBorder="1" applyAlignment="1">
      <alignment horizontal="center" wrapText="1"/>
    </xf>
    <xf numFmtId="9" fontId="65" fillId="9" borderId="0" xfId="25" applyFont="1" applyFill="1" applyBorder="1"/>
    <xf numFmtId="0" fontId="65" fillId="9" borderId="165" xfId="0" applyFont="1" applyFill="1" applyBorder="1" applyAlignment="1">
      <alignment wrapText="1"/>
    </xf>
    <xf numFmtId="3" fontId="65" fillId="9" borderId="161" xfId="0" applyNumberFormat="1" applyFont="1" applyFill="1" applyBorder="1"/>
    <xf numFmtId="3" fontId="65" fillId="12" borderId="112" xfId="0" applyNumberFormat="1" applyFont="1" applyFill="1" applyBorder="1"/>
    <xf numFmtId="0" fontId="76" fillId="11" borderId="28" xfId="16" applyFont="1" applyFill="1" applyBorder="1" applyAlignment="1">
      <alignment horizontal="left" vertical="center"/>
    </xf>
    <xf numFmtId="3" fontId="76" fillId="11" borderId="77" xfId="9" applyNumberFormat="1" applyFont="1" applyFill="1" applyBorder="1" applyAlignment="1">
      <alignment horizontal="right" vertical="center"/>
    </xf>
    <xf numFmtId="1" fontId="65" fillId="9" borderId="80" xfId="20" applyNumberFormat="1" applyFont="1" applyFill="1" applyBorder="1"/>
    <xf numFmtId="1" fontId="65" fillId="9" borderId="112" xfId="6" applyNumberFormat="1" applyFont="1" applyFill="1" applyBorder="1"/>
    <xf numFmtId="0" fontId="67" fillId="0" borderId="28" xfId="0" applyFont="1" applyBorder="1"/>
    <xf numFmtId="169" fontId="67" fillId="0" borderId="29" xfId="0" applyNumberFormat="1" applyFont="1" applyBorder="1"/>
    <xf numFmtId="169" fontId="67" fillId="0" borderId="30" xfId="0" applyNumberFormat="1" applyFont="1" applyBorder="1"/>
    <xf numFmtId="0" fontId="67" fillId="0" borderId="29" xfId="0" applyFont="1" applyBorder="1"/>
    <xf numFmtId="169" fontId="67" fillId="0" borderId="30" xfId="0" applyNumberFormat="1" applyFont="1" applyBorder="1" applyAlignment="1">
      <alignment horizontal="right"/>
    </xf>
    <xf numFmtId="0" fontId="67" fillId="0" borderId="125" xfId="0" applyFont="1" applyBorder="1"/>
    <xf numFmtId="3" fontId="67" fillId="0" borderId="115" xfId="0" applyNumberFormat="1" applyFont="1" applyBorder="1"/>
    <xf numFmtId="3" fontId="67" fillId="0" borderId="137" xfId="0" applyNumberFormat="1" applyFont="1" applyBorder="1"/>
    <xf numFmtId="0" fontId="67" fillId="0" borderId="115" xfId="0" applyFont="1" applyBorder="1"/>
    <xf numFmtId="0" fontId="67" fillId="0" borderId="137" xfId="0" applyFont="1" applyBorder="1"/>
    <xf numFmtId="0" fontId="65" fillId="0" borderId="137" xfId="0" applyFont="1" applyBorder="1"/>
    <xf numFmtId="0" fontId="65" fillId="0" borderId="115" xfId="0" applyFont="1" applyBorder="1" applyAlignment="1">
      <alignment wrapText="1"/>
    </xf>
    <xf numFmtId="0" fontId="65" fillId="0" borderId="137" xfId="0" applyFont="1" applyBorder="1" applyAlignment="1">
      <alignment wrapText="1"/>
    </xf>
    <xf numFmtId="168" fontId="67" fillId="9" borderId="80" xfId="7" applyFont="1" applyFill="1" applyBorder="1"/>
    <xf numFmtId="187" fontId="67" fillId="0" borderId="80" xfId="0" applyNumberFormat="1" applyFont="1" applyBorder="1"/>
    <xf numFmtId="0" fontId="81" fillId="0" borderId="0" xfId="22" applyFont="1"/>
    <xf numFmtId="168" fontId="82" fillId="0" borderId="111" xfId="7" applyFont="1" applyBorder="1" applyAlignment="1">
      <alignment horizontal="left"/>
    </xf>
    <xf numFmtId="183" fontId="82" fillId="0" borderId="148" xfId="22" applyNumberFormat="1" applyFont="1" applyBorder="1" applyAlignment="1">
      <alignment horizontal="right"/>
    </xf>
    <xf numFmtId="183" fontId="82" fillId="0" borderId="133" xfId="22" applyNumberFormat="1" applyFont="1" applyBorder="1" applyAlignment="1">
      <alignment horizontal="right"/>
    </xf>
    <xf numFmtId="0" fontId="82" fillId="0" borderId="0" xfId="22" applyFont="1"/>
    <xf numFmtId="168" fontId="82" fillId="0" borderId="111" xfId="7" applyFont="1" applyBorder="1"/>
    <xf numFmtId="183" fontId="67" fillId="0" borderId="133" xfId="22" applyNumberFormat="1" applyFont="1" applyBorder="1" applyAlignment="1">
      <alignment horizontal="right"/>
    </xf>
    <xf numFmtId="3" fontId="83" fillId="9" borderId="112" xfId="0" applyNumberFormat="1" applyFont="1" applyFill="1" applyBorder="1"/>
    <xf numFmtId="0" fontId="1" fillId="0" borderId="61" xfId="16" applyFont="1" applyBorder="1" applyAlignment="1">
      <alignment horizontal="left" vertical="center"/>
    </xf>
    <xf numFmtId="0" fontId="1" fillId="0" borderId="110" xfId="16" applyFont="1" applyBorder="1" applyAlignment="1">
      <alignment horizontal="left" vertical="center"/>
    </xf>
    <xf numFmtId="0" fontId="1" fillId="0" borderId="108" xfId="16" applyFont="1" applyBorder="1"/>
    <xf numFmtId="0" fontId="1" fillId="11" borderId="92" xfId="16" applyFont="1" applyFill="1" applyBorder="1" applyAlignment="1">
      <alignment horizontal="left" vertical="center"/>
    </xf>
    <xf numFmtId="0" fontId="1" fillId="11" borderId="98" xfId="16" applyFont="1" applyFill="1" applyBorder="1" applyAlignment="1">
      <alignment horizontal="left" vertical="center"/>
    </xf>
    <xf numFmtId="0" fontId="1" fillId="11" borderId="30" xfId="16" applyFont="1" applyFill="1" applyBorder="1" applyAlignment="1">
      <alignment horizontal="left" vertical="center"/>
    </xf>
    <xf numFmtId="3" fontId="1" fillId="0" borderId="177" xfId="16" applyNumberFormat="1" applyFont="1" applyBorder="1" applyAlignment="1">
      <alignment horizontal="left" vertical="center"/>
    </xf>
    <xf numFmtId="3" fontId="65" fillId="9" borderId="149" xfId="0" applyNumberFormat="1" applyFont="1" applyFill="1" applyBorder="1"/>
    <xf numFmtId="0" fontId="67" fillId="9" borderId="0" xfId="21" applyFont="1" applyFill="1" applyAlignment="1">
      <alignment horizontal="center"/>
    </xf>
    <xf numFmtId="0" fontId="71" fillId="9" borderId="0" xfId="21" applyFont="1" applyFill="1" applyAlignment="1">
      <alignment horizontal="center"/>
    </xf>
    <xf numFmtId="0" fontId="67" fillId="12" borderId="121" xfId="0" applyFont="1" applyFill="1" applyBorder="1" applyAlignment="1">
      <alignment horizontal="center" wrapText="1"/>
    </xf>
    <xf numFmtId="0" fontId="67" fillId="12" borderId="139" xfId="0" applyFont="1" applyFill="1" applyBorder="1" applyAlignment="1">
      <alignment horizontal="center" wrapText="1"/>
    </xf>
    <xf numFmtId="0" fontId="67" fillId="12" borderId="168" xfId="0" applyFont="1" applyFill="1" applyBorder="1" applyAlignment="1">
      <alignment horizontal="center"/>
    </xf>
    <xf numFmtId="0" fontId="85" fillId="0" borderId="110" xfId="0" applyFont="1" applyBorder="1"/>
    <xf numFmtId="168" fontId="67" fillId="9" borderId="176" xfId="21" applyNumberFormat="1" applyFont="1" applyFill="1" applyBorder="1"/>
    <xf numFmtId="3" fontId="67" fillId="9" borderId="176" xfId="21" applyNumberFormat="1" applyFont="1" applyFill="1" applyBorder="1"/>
    <xf numFmtId="3" fontId="65" fillId="9" borderId="176" xfId="21" applyNumberFormat="1" applyFont="1" applyFill="1" applyBorder="1"/>
    <xf numFmtId="3" fontId="65" fillId="0" borderId="176" xfId="21" applyNumberFormat="1" applyFont="1" applyBorder="1"/>
    <xf numFmtId="4" fontId="65" fillId="0" borderId="112" xfId="20" applyNumberFormat="1" applyFont="1" applyBorder="1"/>
    <xf numFmtId="1" fontId="65" fillId="9" borderId="115" xfId="20" applyNumberFormat="1" applyFont="1" applyFill="1" applyBorder="1"/>
    <xf numFmtId="1" fontId="65" fillId="9" borderId="137" xfId="20" applyNumberFormat="1" applyFont="1" applyFill="1" applyBorder="1"/>
    <xf numFmtId="0" fontId="67" fillId="12" borderId="124" xfId="0" applyFont="1" applyFill="1" applyBorder="1" applyAlignment="1">
      <alignment horizontal="left"/>
    </xf>
    <xf numFmtId="3" fontId="65" fillId="9" borderId="112" xfId="0" applyNumberFormat="1" applyFont="1" applyFill="1" applyBorder="1" applyAlignment="1">
      <alignment wrapText="1"/>
    </xf>
    <xf numFmtId="3" fontId="67" fillId="12" borderId="112" xfId="0" applyNumberFormat="1" applyFont="1" applyFill="1" applyBorder="1" applyAlignment="1">
      <alignment wrapText="1"/>
    </xf>
    <xf numFmtId="3" fontId="67" fillId="0" borderId="115" xfId="0" applyNumberFormat="1" applyFont="1" applyBorder="1" applyAlignment="1">
      <alignment wrapText="1"/>
    </xf>
    <xf numFmtId="3" fontId="67" fillId="0" borderId="137" xfId="0" applyNumberFormat="1" applyFont="1" applyBorder="1" applyAlignment="1">
      <alignment wrapText="1"/>
    </xf>
    <xf numFmtId="0" fontId="67" fillId="12" borderId="75" xfId="0" applyFont="1" applyFill="1" applyBorder="1"/>
    <xf numFmtId="3" fontId="67" fillId="12" borderId="77" xfId="0" applyNumberFormat="1" applyFont="1" applyFill="1" applyBorder="1"/>
    <xf numFmtId="0" fontId="67" fillId="12" borderId="25" xfId="0" applyFont="1" applyFill="1" applyBorder="1"/>
    <xf numFmtId="0" fontId="67" fillId="12" borderId="123" xfId="0" applyFont="1" applyFill="1" applyBorder="1"/>
    <xf numFmtId="3" fontId="67" fillId="12" borderId="175" xfId="0" applyNumberFormat="1" applyFont="1" applyFill="1" applyBorder="1"/>
    <xf numFmtId="3" fontId="84" fillId="12" borderId="77" xfId="0" applyNumberFormat="1" applyFont="1" applyFill="1" applyBorder="1"/>
    <xf numFmtId="0" fontId="67" fillId="0" borderId="0" xfId="0" applyFont="1" applyAlignment="1">
      <alignment horizontal="center" vertical="center"/>
    </xf>
    <xf numFmtId="0" fontId="75" fillId="9" borderId="119" xfId="20" applyFont="1" applyFill="1" applyBorder="1" applyAlignment="1">
      <alignment horizontal="left"/>
    </xf>
    <xf numFmtId="188" fontId="65" fillId="9" borderId="80" xfId="7" applyNumberFormat="1" applyFont="1" applyFill="1" applyBorder="1"/>
    <xf numFmtId="167" fontId="67" fillId="9" borderId="115" xfId="6" applyNumberFormat="1" applyFont="1" applyFill="1" applyBorder="1"/>
    <xf numFmtId="0" fontId="86" fillId="9" borderId="109" xfId="206" applyFill="1" applyBorder="1" applyAlignment="1">
      <alignment vertical="center" wrapText="1"/>
    </xf>
    <xf numFmtId="0" fontId="65" fillId="9" borderId="0" xfId="0" applyFont="1" applyFill="1" applyAlignment="1">
      <alignment horizontal="center"/>
    </xf>
    <xf numFmtId="0" fontId="67" fillId="9" borderId="0" xfId="0" applyFont="1" applyFill="1" applyAlignment="1">
      <alignment horizontal="center"/>
    </xf>
    <xf numFmtId="0" fontId="67" fillId="0" borderId="0" xfId="0" applyFont="1" applyAlignment="1">
      <alignment vertical="center"/>
    </xf>
    <xf numFmtId="0" fontId="68" fillId="9" borderId="137" xfId="0" applyFont="1" applyFill="1" applyBorder="1" applyAlignment="1">
      <alignment horizontal="justify" vertical="center"/>
    </xf>
    <xf numFmtId="0" fontId="87" fillId="0" borderId="111" xfId="22" applyFont="1" applyBorder="1"/>
    <xf numFmtId="0" fontId="87" fillId="0" borderId="111" xfId="22" applyFont="1" applyBorder="1" applyAlignment="1">
      <alignment horizontal="left"/>
    </xf>
    <xf numFmtId="14" fontId="65" fillId="0" borderId="119" xfId="0" applyNumberFormat="1" applyFont="1" applyBorder="1" applyAlignment="1">
      <alignment horizontal="center"/>
    </xf>
    <xf numFmtId="189" fontId="65" fillId="0" borderId="80" xfId="0" applyNumberFormat="1" applyFont="1" applyBorder="1" applyAlignment="1">
      <alignment horizontal="center"/>
    </xf>
    <xf numFmtId="189" fontId="65" fillId="0" borderId="115" xfId="0" applyNumberFormat="1" applyFont="1" applyBorder="1" applyAlignment="1">
      <alignment horizontal="center"/>
    </xf>
    <xf numFmtId="0" fontId="68" fillId="0" borderId="109" xfId="0" applyFont="1" applyBorder="1" applyAlignment="1">
      <alignment vertical="center" wrapText="1"/>
    </xf>
    <xf numFmtId="0" fontId="65" fillId="0" borderId="110" xfId="22" applyFont="1" applyBorder="1"/>
    <xf numFmtId="168" fontId="65" fillId="0" borderId="172" xfId="7" applyFont="1" applyFill="1" applyBorder="1"/>
    <xf numFmtId="0" fontId="65" fillId="0" borderId="0" xfId="21" applyFont="1"/>
    <xf numFmtId="168" fontId="67" fillId="9" borderId="180" xfId="21" applyNumberFormat="1" applyFont="1" applyFill="1" applyBorder="1"/>
    <xf numFmtId="168" fontId="67" fillId="9" borderId="181" xfId="21" applyNumberFormat="1" applyFont="1" applyFill="1" applyBorder="1"/>
    <xf numFmtId="3" fontId="65" fillId="9" borderId="138" xfId="21" applyNumberFormat="1" applyFont="1" applyFill="1" applyBorder="1"/>
    <xf numFmtId="167" fontId="65" fillId="9" borderId="138" xfId="6" applyNumberFormat="1" applyFont="1" applyFill="1" applyBorder="1"/>
    <xf numFmtId="172" fontId="65" fillId="9" borderId="179" xfId="6" applyFont="1" applyFill="1" applyBorder="1"/>
    <xf numFmtId="172" fontId="65" fillId="9" borderId="138" xfId="6" applyFont="1" applyFill="1" applyBorder="1"/>
    <xf numFmtId="0" fontId="67" fillId="9" borderId="138" xfId="21" applyFont="1" applyFill="1" applyBorder="1"/>
    <xf numFmtId="172" fontId="67" fillId="9" borderId="138" xfId="6" applyFont="1" applyFill="1" applyBorder="1"/>
    <xf numFmtId="3" fontId="67" fillId="9" borderId="138" xfId="21" applyNumberFormat="1" applyFont="1" applyFill="1" applyBorder="1"/>
    <xf numFmtId="9" fontId="67" fillId="9" borderId="138" xfId="25" applyFont="1" applyFill="1" applyBorder="1"/>
    <xf numFmtId="167" fontId="65" fillId="9" borderId="182" xfId="6" applyNumberFormat="1" applyFont="1" applyFill="1" applyBorder="1"/>
    <xf numFmtId="14" fontId="65" fillId="9" borderId="108" xfId="0" applyNumberFormat="1" applyFont="1" applyFill="1" applyBorder="1" applyAlignment="1">
      <alignment vertical="center" wrapText="1"/>
    </xf>
    <xf numFmtId="14" fontId="65" fillId="0" borderId="0" xfId="0" applyNumberFormat="1" applyFont="1"/>
    <xf numFmtId="190" fontId="67" fillId="0" borderId="80" xfId="0" applyNumberFormat="1" applyFont="1" applyBorder="1"/>
    <xf numFmtId="3" fontId="67" fillId="0" borderId="80" xfId="0" applyNumberFormat="1" applyFont="1" applyBorder="1" applyAlignment="1">
      <alignment horizontal="right"/>
    </xf>
    <xf numFmtId="167" fontId="65" fillId="0" borderId="112" xfId="119" applyNumberFormat="1" applyFont="1" applyFill="1" applyBorder="1"/>
    <xf numFmtId="0" fontId="75" fillId="9" borderId="0" xfId="0" applyFont="1" applyFill="1"/>
    <xf numFmtId="0" fontId="67" fillId="12" borderId="80" xfId="0" applyFont="1" applyFill="1" applyBorder="1" applyAlignment="1">
      <alignment horizontal="center"/>
    </xf>
    <xf numFmtId="0" fontId="67" fillId="12" borderId="124" xfId="0" applyFont="1" applyFill="1" applyBorder="1" applyAlignment="1">
      <alignment horizontal="center"/>
    </xf>
    <xf numFmtId="0" fontId="67" fillId="12" borderId="121" xfId="0" applyFont="1" applyFill="1" applyBorder="1" applyAlignment="1">
      <alignment horizontal="center"/>
    </xf>
    <xf numFmtId="0" fontId="67" fillId="12" borderId="139" xfId="0" applyFont="1" applyFill="1" applyBorder="1" applyAlignment="1">
      <alignment horizontal="center"/>
    </xf>
    <xf numFmtId="0" fontId="24" fillId="0" borderId="0" xfId="12" applyFont="1" applyAlignment="1">
      <alignment horizontal="center"/>
    </xf>
    <xf numFmtId="0" fontId="13" fillId="0" borderId="0" xfId="0" applyFont="1" applyAlignment="1">
      <alignment horizontal="center"/>
    </xf>
    <xf numFmtId="0" fontId="67" fillId="9" borderId="0" xfId="0" applyFont="1" applyFill="1" applyAlignment="1">
      <alignment horizontal="center" vertical="center"/>
    </xf>
    <xf numFmtId="0" fontId="68" fillId="9" borderId="141" xfId="0" applyFont="1" applyFill="1" applyBorder="1" applyAlignment="1">
      <alignment vertical="center" wrapText="1"/>
    </xf>
    <xf numFmtId="0" fontId="68" fillId="9" borderId="143" xfId="0" applyFont="1" applyFill="1" applyBorder="1" applyAlignment="1">
      <alignment vertical="center" wrapText="1"/>
    </xf>
    <xf numFmtId="0" fontId="66" fillId="9" borderId="0" xfId="0" applyFont="1" applyFill="1" applyAlignment="1">
      <alignment horizontal="center"/>
    </xf>
    <xf numFmtId="0" fontId="66" fillId="9" borderId="0" xfId="0" applyFont="1" applyFill="1" applyAlignment="1">
      <alignment horizontal="center" vertical="center"/>
    </xf>
    <xf numFmtId="0" fontId="65" fillId="9" borderId="0" xfId="0" applyFont="1" applyFill="1" applyAlignment="1">
      <alignment horizontal="left"/>
    </xf>
    <xf numFmtId="0" fontId="71" fillId="9" borderId="0" xfId="21" applyFont="1" applyFill="1" applyAlignment="1">
      <alignment horizontal="center"/>
    </xf>
    <xf numFmtId="0" fontId="66" fillId="9" borderId="0" xfId="21" applyFont="1" applyFill="1" applyAlignment="1">
      <alignment horizontal="center"/>
    </xf>
    <xf numFmtId="0" fontId="67" fillId="9" borderId="0" xfId="21" applyFont="1" applyFill="1" applyAlignment="1">
      <alignment horizontal="center"/>
    </xf>
    <xf numFmtId="0" fontId="67" fillId="11" borderId="126" xfId="21" applyFont="1" applyFill="1" applyBorder="1" applyAlignment="1">
      <alignment horizontal="center" vertical="center"/>
    </xf>
    <xf numFmtId="0" fontId="67" fillId="11" borderId="101" xfId="21" applyFont="1" applyFill="1" applyBorder="1" applyAlignment="1">
      <alignment horizontal="center" vertical="center"/>
    </xf>
    <xf numFmtId="0" fontId="67" fillId="11" borderId="179" xfId="21" applyFont="1" applyFill="1" applyBorder="1" applyAlignment="1">
      <alignment horizontal="center" vertical="center"/>
    </xf>
    <xf numFmtId="0" fontId="67" fillId="11" borderId="102" xfId="21" applyFont="1" applyFill="1" applyBorder="1" applyAlignment="1">
      <alignment horizontal="center" vertical="center"/>
    </xf>
    <xf numFmtId="0" fontId="67" fillId="0" borderId="0" xfId="0" applyFont="1" applyAlignment="1">
      <alignment horizontal="center" vertical="center"/>
    </xf>
    <xf numFmtId="0" fontId="71" fillId="0" borderId="0" xfId="21" applyFont="1" applyAlignment="1">
      <alignment horizontal="center"/>
    </xf>
    <xf numFmtId="0" fontId="67" fillId="12" borderId="141" xfId="21" applyFont="1" applyFill="1" applyBorder="1" applyAlignment="1">
      <alignment horizontal="center" vertical="center"/>
    </xf>
    <xf numFmtId="0" fontId="67" fillId="12" borderId="143" xfId="21" applyFont="1" applyFill="1" applyBorder="1" applyAlignment="1">
      <alignment horizontal="center" vertical="center"/>
    </xf>
    <xf numFmtId="0" fontId="66" fillId="0" borderId="0" xfId="22" applyFont="1" applyAlignment="1">
      <alignment horizontal="center" vertical="center" wrapText="1"/>
    </xf>
    <xf numFmtId="0" fontId="67" fillId="0" borderId="0" xfId="22" applyFont="1" applyAlignment="1">
      <alignment horizontal="center" vertical="center"/>
    </xf>
    <xf numFmtId="0" fontId="63" fillId="0" borderId="0" xfId="16" applyFont="1" applyAlignment="1">
      <alignment horizontal="center" vertical="center"/>
    </xf>
    <xf numFmtId="0" fontId="76" fillId="11" borderId="111" xfId="16" applyFont="1" applyFill="1" applyBorder="1" applyAlignment="1">
      <alignment horizontal="left" vertical="center" wrapText="1"/>
    </xf>
    <xf numFmtId="0" fontId="76" fillId="11" borderId="92" xfId="16" applyFont="1" applyFill="1" applyBorder="1" applyAlignment="1">
      <alignment horizontal="left" vertical="center" wrapText="1"/>
    </xf>
    <xf numFmtId="0" fontId="76" fillId="11" borderId="98" xfId="16" applyFont="1" applyFill="1" applyBorder="1" applyAlignment="1">
      <alignment horizontal="left" vertical="center" wrapText="1"/>
    </xf>
    <xf numFmtId="0" fontId="66" fillId="0" borderId="0" xfId="23" applyFont="1" applyAlignment="1">
      <alignment horizontal="center" vertical="center"/>
    </xf>
    <xf numFmtId="0" fontId="67" fillId="12" borderId="144" xfId="23" applyFont="1" applyFill="1" applyBorder="1" applyAlignment="1">
      <alignment horizontal="center" wrapText="1"/>
    </xf>
    <xf numFmtId="0" fontId="67" fillId="12" borderId="61" xfId="23" applyFont="1" applyFill="1" applyBorder="1" applyAlignment="1">
      <alignment horizontal="center" vertical="center"/>
    </xf>
    <xf numFmtId="0" fontId="67" fillId="12" borderId="107" xfId="23" applyFont="1" applyFill="1" applyBorder="1" applyAlignment="1">
      <alignment horizontal="center" vertical="center"/>
    </xf>
    <xf numFmtId="0" fontId="67" fillId="12" borderId="79" xfId="23" applyFont="1" applyFill="1" applyBorder="1" applyAlignment="1">
      <alignment horizontal="center" vertical="center"/>
    </xf>
    <xf numFmtId="0" fontId="67" fillId="12" borderId="163" xfId="23" applyFont="1" applyFill="1" applyBorder="1" applyAlignment="1">
      <alignment horizontal="center" vertical="center"/>
    </xf>
    <xf numFmtId="0" fontId="67" fillId="9" borderId="0" xfId="23" applyFont="1" applyFill="1" applyAlignment="1">
      <alignment horizontal="center"/>
    </xf>
    <xf numFmtId="0" fontId="67" fillId="12" borderId="103" xfId="23" applyFont="1" applyFill="1" applyBorder="1" applyAlignment="1">
      <alignment horizontal="center" vertical="center"/>
    </xf>
    <xf numFmtId="0" fontId="67" fillId="12" borderId="110" xfId="23" applyFont="1" applyFill="1" applyBorder="1" applyAlignment="1">
      <alignment horizontal="center" vertical="center"/>
    </xf>
    <xf numFmtId="0" fontId="67" fillId="12" borderId="126" xfId="23" applyFont="1" applyFill="1" applyBorder="1" applyAlignment="1">
      <alignment horizontal="center" vertical="center"/>
    </xf>
    <xf numFmtId="0" fontId="66" fillId="9" borderId="0" xfId="23" applyFont="1" applyFill="1" applyAlignment="1">
      <alignment horizontal="center"/>
    </xf>
    <xf numFmtId="0" fontId="65" fillId="9" borderId="0" xfId="23" applyFont="1" applyFill="1" applyAlignment="1">
      <alignment horizontal="center"/>
    </xf>
    <xf numFmtId="0" fontId="67" fillId="12" borderId="138" xfId="23" applyFont="1" applyFill="1" applyBorder="1" applyAlignment="1">
      <alignment horizontal="center" vertical="center"/>
    </xf>
    <xf numFmtId="0" fontId="67" fillId="12" borderId="146" xfId="23" applyFont="1" applyFill="1" applyBorder="1" applyAlignment="1">
      <alignment horizontal="center" vertical="center"/>
    </xf>
    <xf numFmtId="0" fontId="67" fillId="12" borderId="100" xfId="23" applyFont="1" applyFill="1" applyBorder="1" applyAlignment="1">
      <alignment horizontal="center" vertical="center"/>
    </xf>
    <xf numFmtId="0" fontId="67" fillId="12" borderId="22" xfId="23" applyFont="1" applyFill="1" applyBorder="1" applyAlignment="1">
      <alignment horizontal="center" vertical="center"/>
    </xf>
    <xf numFmtId="0" fontId="67" fillId="12" borderId="169" xfId="23" applyFont="1" applyFill="1" applyBorder="1" applyAlignment="1">
      <alignment horizontal="center" vertical="center"/>
    </xf>
    <xf numFmtId="0" fontId="67" fillId="12" borderId="144" xfId="23" applyFont="1" applyFill="1" applyBorder="1" applyAlignment="1">
      <alignment horizontal="center" vertical="center"/>
    </xf>
    <xf numFmtId="0" fontId="65" fillId="9" borderId="0" xfId="0" applyFont="1" applyFill="1" applyAlignment="1">
      <alignment horizontal="left" wrapText="1"/>
    </xf>
    <xf numFmtId="0" fontId="65" fillId="9" borderId="0" xfId="0" applyFont="1" applyFill="1" applyAlignment="1">
      <alignment horizontal="left" vertical="top"/>
    </xf>
    <xf numFmtId="37" fontId="17" fillId="0" borderId="0" xfId="24" applyFont="1" applyAlignment="1">
      <alignment horizontal="center"/>
    </xf>
    <xf numFmtId="37" fontId="18" fillId="0" borderId="0" xfId="24" applyFont="1" applyAlignment="1">
      <alignment horizontal="center"/>
    </xf>
    <xf numFmtId="37" fontId="19" fillId="0" borderId="0" xfId="24" applyFont="1" applyAlignment="1">
      <alignment horizontal="center"/>
    </xf>
    <xf numFmtId="37" fontId="0" fillId="0" borderId="0" xfId="24" applyFont="1" applyAlignment="1">
      <alignment horizontal="center"/>
    </xf>
    <xf numFmtId="37" fontId="11" fillId="0" borderId="0" xfId="24" applyFont="1" applyAlignment="1">
      <alignment horizontal="center"/>
    </xf>
    <xf numFmtId="0" fontId="65" fillId="9" borderId="0" xfId="0" applyFont="1" applyFill="1" applyAlignment="1">
      <alignment horizontal="left" vertical="center" wrapText="1"/>
    </xf>
    <xf numFmtId="3" fontId="67" fillId="11" borderId="161" xfId="20" applyNumberFormat="1" applyFont="1" applyFill="1" applyBorder="1" applyAlignment="1">
      <alignment horizontal="center"/>
    </xf>
    <xf numFmtId="3" fontId="67" fillId="11" borderId="94" xfId="20" applyNumberFormat="1" applyFont="1" applyFill="1" applyBorder="1" applyAlignment="1">
      <alignment horizontal="center"/>
    </xf>
    <xf numFmtId="0" fontId="67" fillId="11" borderId="167" xfId="20" applyFont="1" applyFill="1" applyBorder="1" applyAlignment="1">
      <alignment horizontal="center" vertical="center"/>
    </xf>
    <xf numFmtId="0" fontId="67" fillId="11" borderId="128" xfId="20" applyFont="1" applyFill="1" applyBorder="1" applyAlignment="1">
      <alignment horizontal="center" vertical="center"/>
    </xf>
    <xf numFmtId="0" fontId="67" fillId="11" borderId="174" xfId="20" applyFont="1" applyFill="1" applyBorder="1" applyAlignment="1">
      <alignment horizontal="center" vertical="center"/>
    </xf>
    <xf numFmtId="0" fontId="67" fillId="11" borderId="121" xfId="20" applyFont="1" applyFill="1" applyBorder="1" applyAlignment="1">
      <alignment horizontal="center" vertical="center" wrapText="1"/>
    </xf>
    <xf numFmtId="0" fontId="67" fillId="11" borderId="80" xfId="20" applyFont="1" applyFill="1" applyBorder="1" applyAlignment="1">
      <alignment horizontal="center" vertical="center" wrapText="1"/>
    </xf>
    <xf numFmtId="0" fontId="67" fillId="11" borderId="115" xfId="20" applyFont="1" applyFill="1" applyBorder="1" applyAlignment="1">
      <alignment horizontal="center" vertical="center" wrapText="1"/>
    </xf>
    <xf numFmtId="0" fontId="67" fillId="11" borderId="80" xfId="20" applyFont="1" applyFill="1" applyBorder="1" applyAlignment="1">
      <alignment horizontal="center" vertical="center"/>
    </xf>
    <xf numFmtId="0" fontId="67" fillId="11" borderId="115" xfId="20" applyFont="1" applyFill="1" applyBorder="1" applyAlignment="1">
      <alignment horizontal="center" vertical="center"/>
    </xf>
    <xf numFmtId="0" fontId="66" fillId="9" borderId="0" xfId="20" applyFont="1" applyFill="1" applyAlignment="1">
      <alignment horizontal="center"/>
    </xf>
    <xf numFmtId="0" fontId="65" fillId="9" borderId="0" xfId="20" applyFont="1" applyFill="1" applyAlignment="1">
      <alignment horizontal="center"/>
    </xf>
    <xf numFmtId="3" fontId="65" fillId="9" borderId="0" xfId="20" applyNumberFormat="1" applyFont="1" applyFill="1" applyAlignment="1">
      <alignment horizontal="center"/>
    </xf>
    <xf numFmtId="0" fontId="65" fillId="9" borderId="0" xfId="0" applyFont="1" applyFill="1" applyAlignment="1">
      <alignment horizontal="left" vertical="center"/>
    </xf>
    <xf numFmtId="0" fontId="67" fillId="12" borderId="25" xfId="0" applyFont="1" applyFill="1" applyBorder="1" applyAlignment="1">
      <alignment horizontal="center"/>
    </xf>
    <xf numFmtId="0" fontId="67" fillId="12" borderId="141" xfId="18" applyFont="1" applyFill="1" applyBorder="1" applyAlignment="1">
      <alignment horizontal="center" vertical="center" wrapText="1"/>
    </xf>
    <xf numFmtId="0" fontId="67" fillId="12" borderId="142" xfId="18" applyFont="1" applyFill="1" applyBorder="1" applyAlignment="1">
      <alignment horizontal="center" vertical="center" wrapText="1"/>
    </xf>
    <xf numFmtId="0" fontId="67" fillId="12" borderId="143" xfId="18" applyFont="1" applyFill="1" applyBorder="1" applyAlignment="1">
      <alignment horizontal="center" vertical="center" wrapText="1"/>
    </xf>
    <xf numFmtId="0" fontId="67" fillId="12" borderId="141" xfId="18" applyFont="1" applyFill="1" applyBorder="1" applyAlignment="1">
      <alignment horizontal="center" vertical="center"/>
    </xf>
    <xf numFmtId="0" fontId="67" fillId="12" borderId="142" xfId="18" applyFont="1" applyFill="1" applyBorder="1" applyAlignment="1">
      <alignment horizontal="center" vertical="center"/>
    </xf>
    <xf numFmtId="0" fontId="67" fillId="12" borderId="143" xfId="18" applyFont="1" applyFill="1" applyBorder="1" applyAlignment="1">
      <alignment horizontal="center" vertical="center"/>
    </xf>
    <xf numFmtId="0" fontId="67" fillId="12" borderId="107" xfId="18" applyFont="1" applyFill="1" applyBorder="1" applyAlignment="1">
      <alignment horizontal="center" vertical="center"/>
    </xf>
    <xf numFmtId="0" fontId="67" fillId="12" borderId="108" xfId="18" applyFont="1" applyFill="1" applyBorder="1" applyAlignment="1">
      <alignment horizontal="center" vertical="center"/>
    </xf>
    <xf numFmtId="0" fontId="67" fillId="12" borderId="109" xfId="18" applyFont="1" applyFill="1" applyBorder="1" applyAlignment="1">
      <alignment horizontal="center" vertical="center"/>
    </xf>
    <xf numFmtId="0" fontId="67" fillId="0" borderId="0" xfId="18" applyFont="1" applyAlignment="1">
      <alignment horizontal="center"/>
    </xf>
    <xf numFmtId="0" fontId="66" fillId="0" borderId="0" xfId="18" applyFont="1" applyAlignment="1">
      <alignment horizontal="center"/>
    </xf>
    <xf numFmtId="0" fontId="65" fillId="0" borderId="0" xfId="0" applyFont="1" applyAlignment="1">
      <alignment horizontal="left" vertical="center" wrapText="1"/>
    </xf>
    <xf numFmtId="0" fontId="67" fillId="12" borderId="28" xfId="18" applyFont="1" applyFill="1" applyBorder="1" applyAlignment="1">
      <alignment horizontal="center"/>
    </xf>
    <xf numFmtId="0" fontId="67" fillId="12" borderId="30" xfId="18" applyFont="1" applyFill="1" applyBorder="1" applyAlignment="1">
      <alignment horizontal="center"/>
    </xf>
    <xf numFmtId="0" fontId="67" fillId="12" borderId="50" xfId="18" applyFont="1" applyFill="1" applyBorder="1" applyAlignment="1">
      <alignment horizontal="center"/>
    </xf>
    <xf numFmtId="0" fontId="67" fillId="12" borderId="61" xfId="18" applyFont="1" applyFill="1" applyBorder="1" applyAlignment="1">
      <alignment horizontal="center"/>
    </xf>
    <xf numFmtId="0" fontId="67" fillId="12" borderId="107" xfId="18" applyFont="1" applyFill="1" applyBorder="1" applyAlignment="1">
      <alignment horizontal="center"/>
    </xf>
    <xf numFmtId="0" fontId="67" fillId="12" borderId="28" xfId="0" applyFont="1" applyFill="1" applyBorder="1" applyAlignment="1">
      <alignment horizontal="center" vertical="center"/>
    </xf>
    <xf numFmtId="0" fontId="67" fillId="12" borderId="30" xfId="0" applyFont="1" applyFill="1" applyBorder="1" applyAlignment="1">
      <alignment horizontal="center" vertical="center"/>
    </xf>
    <xf numFmtId="0" fontId="67" fillId="12" borderId="145" xfId="0" applyFont="1" applyFill="1" applyBorder="1" applyAlignment="1">
      <alignment horizontal="center" vertical="center"/>
    </xf>
    <xf numFmtId="0" fontId="67" fillId="12" borderId="124" xfId="0" applyFont="1" applyFill="1" applyBorder="1" applyAlignment="1">
      <alignment horizontal="center"/>
    </xf>
    <xf numFmtId="0" fontId="67" fillId="12" borderId="121" xfId="0" applyFont="1" applyFill="1" applyBorder="1" applyAlignment="1">
      <alignment horizontal="center"/>
    </xf>
    <xf numFmtId="0" fontId="67" fillId="12" borderId="139" xfId="0" applyFont="1" applyFill="1" applyBorder="1" applyAlignment="1">
      <alignment horizontal="center"/>
    </xf>
    <xf numFmtId="0" fontId="65" fillId="9" borderId="111" xfId="0" applyFont="1" applyFill="1" applyBorder="1" applyAlignment="1">
      <alignment horizontal="center"/>
    </xf>
    <xf numFmtId="0" fontId="65" fillId="9" borderId="92" xfId="0" applyFont="1" applyFill="1" applyBorder="1" applyAlignment="1">
      <alignment horizontal="center"/>
    </xf>
    <xf numFmtId="0" fontId="65" fillId="9" borderId="133" xfId="0" applyFont="1" applyFill="1" applyBorder="1" applyAlignment="1">
      <alignment horizontal="center"/>
    </xf>
    <xf numFmtId="0" fontId="67" fillId="12" borderId="103" xfId="0" applyFont="1" applyFill="1" applyBorder="1" applyAlignment="1">
      <alignment horizontal="center" vertical="center"/>
    </xf>
    <xf numFmtId="0" fontId="67" fillId="12" borderId="110" xfId="0" applyFont="1" applyFill="1" applyBorder="1" applyAlignment="1">
      <alignment horizontal="center" vertical="center"/>
    </xf>
    <xf numFmtId="0" fontId="67" fillId="12" borderId="104" xfId="0" applyFont="1" applyFill="1" applyBorder="1" applyAlignment="1">
      <alignment horizontal="center" vertical="center"/>
    </xf>
    <xf numFmtId="0" fontId="67" fillId="12" borderId="99" xfId="0" applyFont="1" applyFill="1" applyBorder="1" applyAlignment="1">
      <alignment horizontal="center"/>
    </xf>
    <xf numFmtId="0" fontId="67" fillId="12" borderId="106" xfId="0" applyFont="1" applyFill="1" applyBorder="1" applyAlignment="1">
      <alignment horizontal="center"/>
    </xf>
    <xf numFmtId="0" fontId="67" fillId="12" borderId="61" xfId="0" applyFont="1" applyFill="1" applyBorder="1" applyAlignment="1">
      <alignment horizontal="center"/>
    </xf>
    <xf numFmtId="0" fontId="67" fillId="12" borderId="170" xfId="0" applyFont="1" applyFill="1" applyBorder="1" applyAlignment="1">
      <alignment horizontal="center" vertical="center" wrapText="1"/>
    </xf>
    <xf numFmtId="0" fontId="67" fillId="12" borderId="113" xfId="0" applyFont="1" applyFill="1" applyBorder="1" applyAlignment="1">
      <alignment horizontal="center" vertical="center" wrapText="1"/>
    </xf>
    <xf numFmtId="0" fontId="67" fillId="12" borderId="171" xfId="0" applyFont="1" applyFill="1" applyBorder="1" applyAlignment="1">
      <alignment horizontal="center" vertical="center"/>
    </xf>
    <xf numFmtId="0" fontId="67" fillId="12" borderId="150" xfId="0" applyFont="1" applyFill="1" applyBorder="1" applyAlignment="1">
      <alignment horizontal="center" vertical="center"/>
    </xf>
    <xf numFmtId="0" fontId="67" fillId="12" borderId="171" xfId="0" applyFont="1" applyFill="1" applyBorder="1" applyAlignment="1">
      <alignment horizontal="center" vertical="center" wrapText="1"/>
    </xf>
    <xf numFmtId="0" fontId="67" fillId="12" borderId="150" xfId="0" applyFont="1" applyFill="1" applyBorder="1" applyAlignment="1">
      <alignment horizontal="center" vertical="center" wrapText="1"/>
    </xf>
    <xf numFmtId="0" fontId="65" fillId="0" borderId="0" xfId="0" applyFont="1" applyAlignment="1">
      <alignment horizontal="left" vertical="center"/>
    </xf>
    <xf numFmtId="0" fontId="67" fillId="12" borderId="166" xfId="0" applyFont="1" applyFill="1" applyBorder="1" applyAlignment="1">
      <alignment horizontal="center" vertical="center"/>
    </xf>
    <xf numFmtId="0" fontId="67" fillId="12" borderId="114" xfId="0" applyFont="1" applyFill="1" applyBorder="1" applyAlignment="1">
      <alignment horizontal="center" vertical="center"/>
    </xf>
    <xf numFmtId="0" fontId="67" fillId="12" borderId="166" xfId="0" applyFont="1" applyFill="1" applyBorder="1" applyAlignment="1">
      <alignment horizontal="center" vertical="center" wrapText="1"/>
    </xf>
    <xf numFmtId="0" fontId="67" fillId="12" borderId="114" xfId="0" applyFont="1" applyFill="1" applyBorder="1" applyAlignment="1">
      <alignment horizontal="center" vertical="center" wrapText="1"/>
    </xf>
    <xf numFmtId="0" fontId="67" fillId="12" borderId="28" xfId="0" applyFont="1" applyFill="1" applyBorder="1" applyAlignment="1">
      <alignment horizontal="center"/>
    </xf>
    <xf numFmtId="0" fontId="67" fillId="12" borderId="30" xfId="0" applyFont="1" applyFill="1" applyBorder="1" applyAlignment="1">
      <alignment horizontal="center"/>
    </xf>
    <xf numFmtId="0" fontId="67" fillId="12" borderId="50" xfId="0" applyFont="1" applyFill="1" applyBorder="1" applyAlignment="1">
      <alignment horizontal="center"/>
    </xf>
    <xf numFmtId="0" fontId="67" fillId="12" borderId="141" xfId="0" applyFont="1" applyFill="1" applyBorder="1" applyAlignment="1">
      <alignment horizontal="center" vertical="center" wrapText="1"/>
    </xf>
    <xf numFmtId="0" fontId="67" fillId="12" borderId="143" xfId="0" applyFont="1" applyFill="1" applyBorder="1" applyAlignment="1">
      <alignment horizontal="center" vertical="center" wrapText="1"/>
    </xf>
    <xf numFmtId="0" fontId="65" fillId="9" borderId="0" xfId="0" applyFont="1" applyFill="1" applyAlignment="1">
      <alignment horizontal="center" vertical="center"/>
    </xf>
    <xf numFmtId="0" fontId="67" fillId="12" borderId="121" xfId="0" applyFont="1" applyFill="1" applyBorder="1" applyAlignment="1">
      <alignment horizontal="center" wrapText="1"/>
    </xf>
    <xf numFmtId="0" fontId="67" fillId="12" borderId="139" xfId="0" applyFont="1" applyFill="1" applyBorder="1" applyAlignment="1">
      <alignment horizontal="center" wrapText="1"/>
    </xf>
    <xf numFmtId="0" fontId="67" fillId="12" borderId="167" xfId="0" applyFont="1" applyFill="1" applyBorder="1" applyAlignment="1">
      <alignment horizontal="center"/>
    </xf>
    <xf numFmtId="0" fontId="67" fillId="12" borderId="168" xfId="0" applyFont="1" applyFill="1" applyBorder="1" applyAlignment="1">
      <alignment horizontal="center"/>
    </xf>
    <xf numFmtId="0" fontId="67" fillId="12" borderId="173" xfId="0" applyFont="1" applyFill="1" applyBorder="1" applyAlignment="1">
      <alignment horizontal="center"/>
    </xf>
    <xf numFmtId="0" fontId="65" fillId="9" borderId="113" xfId="0" applyFont="1" applyFill="1" applyBorder="1" applyAlignment="1">
      <alignment horizontal="center"/>
    </xf>
    <xf numFmtId="0" fontId="65" fillId="9" borderId="178" xfId="0" applyFont="1" applyFill="1" applyBorder="1" applyAlignment="1">
      <alignment horizontal="center"/>
    </xf>
    <xf numFmtId="0" fontId="65" fillId="9" borderId="80" xfId="0" applyFont="1" applyFill="1" applyBorder="1" applyAlignment="1">
      <alignment horizontal="center" vertical="center" wrapText="1"/>
    </xf>
    <xf numFmtId="0" fontId="65" fillId="9" borderId="80" xfId="0" applyFont="1" applyFill="1" applyBorder="1" applyAlignment="1">
      <alignment horizontal="center"/>
    </xf>
    <xf numFmtId="0" fontId="20" fillId="0" borderId="0" xfId="0" applyFont="1" applyAlignment="1">
      <alignment horizontal="center"/>
    </xf>
    <xf numFmtId="0" fontId="21" fillId="0" borderId="0" xfId="0" applyFont="1" applyAlignment="1">
      <alignment horizontal="center"/>
    </xf>
    <xf numFmtId="0" fontId="20" fillId="0" borderId="3" xfId="0" applyFont="1" applyBorder="1" applyAlignment="1">
      <alignment horizontal="center"/>
    </xf>
    <xf numFmtId="0" fontId="20" fillId="0" borderId="14" xfId="0" applyFont="1" applyBorder="1" applyAlignment="1">
      <alignment horizontal="center"/>
    </xf>
    <xf numFmtId="0" fontId="24" fillId="0" borderId="15" xfId="0" applyFont="1" applyBorder="1" applyAlignment="1">
      <alignment horizontal="center"/>
    </xf>
    <xf numFmtId="3" fontId="20" fillId="0" borderId="13"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15" xfId="0" applyNumberFormat="1" applyFont="1" applyBorder="1" applyAlignment="1">
      <alignment horizontal="center" vertical="center" wrapText="1"/>
    </xf>
    <xf numFmtId="3" fontId="20" fillId="0" borderId="0" xfId="0" applyNumberFormat="1" applyFont="1" applyAlignment="1">
      <alignment horizontal="center"/>
    </xf>
    <xf numFmtId="3" fontId="46" fillId="10" borderId="91" xfId="0" applyNumberFormat="1" applyFont="1" applyFill="1" applyBorder="1" applyAlignment="1">
      <alignment horizontal="center" vertical="center" wrapText="1"/>
    </xf>
    <xf numFmtId="3" fontId="46" fillId="10" borderId="0" xfId="0" applyNumberFormat="1" applyFont="1" applyFill="1" applyAlignment="1">
      <alignment horizontal="center" vertical="center" wrapText="1"/>
    </xf>
    <xf numFmtId="3" fontId="46" fillId="10" borderId="79" xfId="0" applyNumberFormat="1" applyFont="1" applyFill="1" applyBorder="1" applyAlignment="1">
      <alignment horizontal="center" vertical="center" wrapText="1"/>
    </xf>
    <xf numFmtId="3" fontId="46" fillId="10" borderId="93" xfId="0" applyNumberFormat="1" applyFont="1" applyFill="1" applyBorder="1" applyAlignment="1">
      <alignment horizontal="center" vertical="center" wrapText="1"/>
    </xf>
    <xf numFmtId="3" fontId="46" fillId="10" borderId="24" xfId="0" applyNumberFormat="1" applyFont="1" applyFill="1" applyBorder="1" applyAlignment="1">
      <alignment horizontal="center" vertical="center" wrapText="1"/>
    </xf>
    <xf numFmtId="3" fontId="46" fillId="10" borderId="25" xfId="0" applyNumberFormat="1" applyFont="1" applyFill="1" applyBorder="1" applyAlignment="1">
      <alignment horizontal="center" vertical="center" wrapText="1"/>
    </xf>
    <xf numFmtId="3" fontId="46" fillId="10" borderId="83" xfId="0" applyNumberFormat="1" applyFont="1" applyFill="1" applyBorder="1" applyAlignment="1">
      <alignment horizontal="center" vertical="center" wrapText="1"/>
    </xf>
    <xf numFmtId="3" fontId="46" fillId="10" borderId="85" xfId="0" applyNumberFormat="1" applyFont="1" applyFill="1" applyBorder="1" applyAlignment="1">
      <alignment horizontal="center" vertical="center" wrapText="1"/>
    </xf>
    <xf numFmtId="0" fontId="47" fillId="0" borderId="0" xfId="0" applyFont="1" applyAlignment="1">
      <alignment horizontal="center" vertical="center"/>
    </xf>
    <xf numFmtId="0" fontId="48" fillId="0" borderId="0" xfId="0" applyFont="1" applyAlignment="1">
      <alignment horizontal="center" vertical="center"/>
    </xf>
    <xf numFmtId="0" fontId="46" fillId="10" borderId="21" xfId="0" applyFont="1" applyFill="1" applyBorder="1" applyAlignment="1">
      <alignment horizontal="center" vertical="center"/>
    </xf>
    <xf numFmtId="0" fontId="46" fillId="10" borderId="87" xfId="0" applyFont="1" applyFill="1" applyBorder="1" applyAlignment="1">
      <alignment horizontal="center" vertical="center"/>
    </xf>
    <xf numFmtId="0" fontId="46" fillId="10" borderId="22" xfId="0" applyFont="1" applyFill="1" applyBorder="1" applyAlignment="1">
      <alignment horizontal="center" vertical="center"/>
    </xf>
    <xf numFmtId="3" fontId="46" fillId="10" borderId="23" xfId="0" applyNumberFormat="1" applyFont="1" applyFill="1" applyBorder="1" applyAlignment="1">
      <alignment horizontal="center" vertical="center" wrapText="1"/>
    </xf>
    <xf numFmtId="3" fontId="46" fillId="10" borderId="88" xfId="0" applyNumberFormat="1" applyFont="1" applyFill="1" applyBorder="1" applyAlignment="1">
      <alignment horizontal="center" vertical="center" wrapText="1"/>
    </xf>
    <xf numFmtId="3" fontId="46" fillId="10" borderId="10" xfId="0" applyNumberFormat="1" applyFont="1" applyFill="1" applyBorder="1" applyAlignment="1">
      <alignment horizontal="center" vertical="center" wrapText="1"/>
    </xf>
    <xf numFmtId="3" fontId="46" fillId="10" borderId="81" xfId="0" applyNumberFormat="1" applyFont="1" applyFill="1" applyBorder="1" applyAlignment="1">
      <alignment horizontal="center" vertical="center" wrapText="1"/>
    </xf>
    <xf numFmtId="3" fontId="46" fillId="10" borderId="78" xfId="0" applyNumberFormat="1" applyFont="1" applyFill="1" applyBorder="1" applyAlignment="1">
      <alignment horizontal="center" vertical="center" wrapText="1"/>
    </xf>
    <xf numFmtId="14" fontId="67" fillId="11" borderId="183" xfId="21" applyNumberFormat="1" applyFont="1" applyFill="1" applyBorder="1" applyAlignment="1">
      <alignment horizontal="center"/>
    </xf>
    <xf numFmtId="168" fontId="67" fillId="9" borderId="183" xfId="21" applyNumberFormat="1" applyFont="1" applyFill="1" applyBorder="1"/>
    <xf numFmtId="0" fontId="67" fillId="9" borderId="0" xfId="21" applyFont="1" applyFill="1" applyBorder="1"/>
    <xf numFmtId="3" fontId="65" fillId="9" borderId="0" xfId="21" applyNumberFormat="1" applyFont="1" applyFill="1" applyBorder="1"/>
    <xf numFmtId="3" fontId="65" fillId="9" borderId="183" xfId="21" applyNumberFormat="1" applyFont="1" applyFill="1" applyBorder="1"/>
    <xf numFmtId="3" fontId="65" fillId="9" borderId="0" xfId="21" applyNumberFormat="1" applyFont="1" applyFill="1" applyBorder="1" applyAlignment="1">
      <alignment wrapText="1"/>
    </xf>
    <xf numFmtId="3" fontId="65" fillId="9" borderId="184" xfId="21" applyNumberFormat="1" applyFont="1" applyFill="1" applyBorder="1"/>
    <xf numFmtId="3" fontId="65" fillId="9" borderId="184" xfId="6" applyNumberFormat="1" applyFont="1" applyFill="1" applyBorder="1" applyAlignment="1">
      <alignment horizontal="right"/>
    </xf>
    <xf numFmtId="3" fontId="66" fillId="9" borderId="0" xfId="21" applyNumberFormat="1" applyFont="1" applyFill="1" applyBorder="1"/>
    <xf numFmtId="3" fontId="65" fillId="9" borderId="185" xfId="21" applyNumberFormat="1" applyFont="1" applyFill="1" applyBorder="1"/>
    <xf numFmtId="3" fontId="66" fillId="9" borderId="184" xfId="21" applyNumberFormat="1" applyFont="1" applyFill="1" applyBorder="1"/>
    <xf numFmtId="167" fontId="65" fillId="9" borderId="185" xfId="6" applyNumberFormat="1" applyFont="1" applyFill="1" applyBorder="1"/>
    <xf numFmtId="172" fontId="67" fillId="9" borderId="184" xfId="6" applyFont="1" applyFill="1" applyBorder="1"/>
    <xf numFmtId="172" fontId="65" fillId="9" borderId="183" xfId="6" applyFont="1" applyFill="1" applyBorder="1"/>
    <xf numFmtId="0" fontId="67" fillId="9" borderId="185" xfId="21" applyFont="1" applyFill="1" applyBorder="1"/>
    <xf numFmtId="3" fontId="67" fillId="9" borderId="184" xfId="21" applyNumberFormat="1" applyFont="1" applyFill="1" applyBorder="1"/>
    <xf numFmtId="3" fontId="65" fillId="0" borderId="184" xfId="21" applyNumberFormat="1" applyFont="1" applyBorder="1"/>
    <xf numFmtId="3" fontId="67" fillId="9" borderId="185" xfId="21" applyNumberFormat="1" applyFont="1" applyFill="1" applyBorder="1"/>
    <xf numFmtId="0" fontId="65" fillId="9" borderId="0" xfId="21" applyFont="1" applyFill="1" applyBorder="1"/>
    <xf numFmtId="172" fontId="65" fillId="9" borderId="184" xfId="6" applyFont="1" applyFill="1" applyBorder="1"/>
    <xf numFmtId="0" fontId="67" fillId="9" borderId="184" xfId="21" applyFont="1" applyFill="1" applyBorder="1"/>
    <xf numFmtId="167" fontId="65" fillId="9" borderId="184" xfId="6" applyNumberFormat="1" applyFont="1" applyFill="1" applyBorder="1"/>
    <xf numFmtId="3" fontId="67" fillId="11" borderId="138" xfId="20" applyNumberFormat="1" applyFont="1" applyFill="1" applyBorder="1" applyAlignment="1">
      <alignment horizontal="center"/>
    </xf>
    <xf numFmtId="3" fontId="67" fillId="11" borderId="185" xfId="20" applyNumberFormat="1" applyFont="1" applyFill="1" applyBorder="1" applyAlignment="1">
      <alignment horizontal="center"/>
    </xf>
    <xf numFmtId="168" fontId="65" fillId="9" borderId="112" xfId="7" applyFont="1" applyFill="1" applyBorder="1"/>
    <xf numFmtId="4" fontId="67" fillId="9" borderId="112" xfId="20" applyNumberFormat="1" applyFont="1" applyFill="1" applyBorder="1"/>
    <xf numFmtId="4" fontId="65" fillId="9" borderId="112" xfId="20" applyNumberFormat="1" applyFont="1" applyFill="1" applyBorder="1"/>
    <xf numFmtId="4" fontId="65" fillId="9" borderId="112" xfId="20" applyNumberFormat="1" applyFont="1" applyFill="1" applyBorder="1" applyAlignment="1">
      <alignment horizontal="right"/>
    </xf>
    <xf numFmtId="0" fontId="65" fillId="9" borderId="119" xfId="0" applyFont="1" applyFill="1" applyBorder="1" applyAlignment="1">
      <alignment wrapText="1"/>
    </xf>
    <xf numFmtId="0" fontId="84" fillId="12" borderId="115" xfId="0" applyFont="1" applyFill="1" applyBorder="1"/>
    <xf numFmtId="3" fontId="84" fillId="12" borderId="137" xfId="0" applyNumberFormat="1" applyFont="1" applyFill="1" applyBorder="1"/>
    <xf numFmtId="0" fontId="67" fillId="12" borderId="112" xfId="0" applyFont="1" applyFill="1" applyBorder="1" applyAlignment="1">
      <alignment horizontal="center"/>
    </xf>
    <xf numFmtId="0" fontId="67" fillId="0" borderId="119" xfId="0" applyFont="1" applyBorder="1" applyAlignment="1">
      <alignment horizontal="center"/>
    </xf>
    <xf numFmtId="4" fontId="67" fillId="0" borderId="112" xfId="0" applyNumberFormat="1" applyFont="1" applyBorder="1"/>
    <xf numFmtId="0" fontId="67" fillId="12" borderId="125" xfId="0" applyFont="1" applyFill="1" applyBorder="1" applyAlignment="1">
      <alignment horizontal="center"/>
    </xf>
    <xf numFmtId="4" fontId="67" fillId="12" borderId="115" xfId="0" applyNumberFormat="1" applyFont="1" applyFill="1" applyBorder="1"/>
    <xf numFmtId="168" fontId="67" fillId="12" borderId="115" xfId="7" applyFont="1" applyFill="1" applyBorder="1" applyAlignment="1">
      <alignment horizontal="right"/>
    </xf>
    <xf numFmtId="2" fontId="67" fillId="12" borderId="137" xfId="0" applyNumberFormat="1" applyFont="1" applyFill="1" applyBorder="1"/>
    <xf numFmtId="1" fontId="67" fillId="12" borderId="148" xfId="7" applyNumberFormat="1" applyFont="1" applyFill="1" applyBorder="1" applyAlignment="1">
      <alignment horizontal="right" vertical="center"/>
    </xf>
    <xf numFmtId="1" fontId="65" fillId="0" borderId="80" xfId="119" applyNumberFormat="1" applyFont="1" applyFill="1" applyBorder="1"/>
    <xf numFmtId="1" fontId="67" fillId="12" borderId="80" xfId="119" applyNumberFormat="1" applyFont="1" applyFill="1" applyBorder="1"/>
    <xf numFmtId="0" fontId="65" fillId="9" borderId="109" xfId="0" applyFont="1" applyFill="1" applyBorder="1" applyAlignment="1">
      <alignment horizontal="right" vertical="center"/>
    </xf>
    <xf numFmtId="0" fontId="67" fillId="12" borderId="109" xfId="0" applyFont="1" applyFill="1" applyBorder="1" applyAlignment="1">
      <alignment horizontal="right" vertical="center"/>
    </xf>
    <xf numFmtId="1" fontId="67" fillId="9" borderId="80" xfId="6" applyNumberFormat="1" applyFont="1" applyFill="1" applyBorder="1"/>
    <xf numFmtId="1" fontId="67" fillId="9" borderId="112" xfId="6" applyNumberFormat="1" applyFont="1" applyFill="1" applyBorder="1"/>
    <xf numFmtId="1" fontId="65" fillId="9" borderId="80" xfId="6" applyNumberFormat="1" applyFont="1" applyFill="1" applyBorder="1"/>
    <xf numFmtId="1" fontId="65" fillId="9" borderId="138" xfId="6" applyNumberFormat="1" applyFont="1" applyFill="1" applyBorder="1"/>
    <xf numFmtId="1" fontId="65" fillId="9" borderId="185" xfId="6" applyNumberFormat="1" applyFont="1" applyFill="1" applyBorder="1"/>
    <xf numFmtId="1" fontId="65" fillId="9" borderId="136" xfId="6" applyNumberFormat="1" applyFont="1" applyFill="1" applyBorder="1"/>
    <xf numFmtId="14" fontId="67" fillId="11" borderId="180" xfId="21" applyNumberFormat="1" applyFont="1" applyFill="1" applyBorder="1" applyAlignment="1">
      <alignment horizontal="center"/>
    </xf>
    <xf numFmtId="14" fontId="67" fillId="11" borderId="181" xfId="21" applyNumberFormat="1" applyFont="1" applyFill="1" applyBorder="1" applyAlignment="1">
      <alignment horizontal="center"/>
    </xf>
    <xf numFmtId="3" fontId="1" fillId="0" borderId="186" xfId="16" applyNumberFormat="1" applyFont="1" applyBorder="1" applyAlignment="1">
      <alignment horizontal="left" vertical="center"/>
    </xf>
    <xf numFmtId="0" fontId="1" fillId="0" borderId="0" xfId="16" applyFont="1" applyBorder="1" applyAlignment="1">
      <alignment horizontal="left" vertical="center"/>
    </xf>
    <xf numFmtId="3" fontId="1" fillId="0" borderId="138" xfId="16" applyNumberFormat="1" applyFont="1" applyBorder="1" applyAlignment="1">
      <alignment horizontal="right" vertical="center"/>
    </xf>
    <xf numFmtId="3" fontId="1" fillId="0" borderId="185" xfId="16" applyNumberFormat="1" applyFont="1" applyBorder="1" applyAlignment="1">
      <alignment horizontal="right" vertical="center"/>
    </xf>
    <xf numFmtId="0" fontId="67" fillId="12" borderId="187" xfId="23" applyFont="1" applyFill="1" applyBorder="1" applyAlignment="1">
      <alignment horizontal="center" vertical="center"/>
    </xf>
    <xf numFmtId="0" fontId="67" fillId="12" borderId="188" xfId="23" applyFont="1" applyFill="1" applyBorder="1" applyAlignment="1">
      <alignment horizontal="center"/>
    </xf>
    <xf numFmtId="0" fontId="67" fillId="12" borderId="188" xfId="23" applyFont="1" applyFill="1" applyBorder="1" applyAlignment="1">
      <alignment horizontal="center" vertical="center"/>
    </xf>
    <xf numFmtId="0" fontId="67" fillId="12" borderId="176" xfId="23" applyFont="1" applyFill="1" applyBorder="1" applyAlignment="1">
      <alignment horizontal="center" vertical="center" wrapText="1"/>
    </xf>
    <xf numFmtId="0" fontId="67" fillId="12" borderId="183" xfId="23" applyFont="1" applyFill="1" applyBorder="1" applyAlignment="1">
      <alignment horizontal="center"/>
    </xf>
    <xf numFmtId="0" fontId="65" fillId="9" borderId="168" xfId="23" applyFont="1" applyFill="1" applyBorder="1"/>
    <xf numFmtId="3" fontId="65" fillId="9" borderId="25" xfId="6" applyNumberFormat="1" applyFont="1" applyFill="1" applyBorder="1"/>
    <xf numFmtId="0" fontId="67" fillId="12" borderId="101" xfId="23" applyFont="1" applyFill="1" applyBorder="1" applyAlignment="1">
      <alignment horizontal="center" vertical="center"/>
    </xf>
    <xf numFmtId="0" fontId="67" fillId="12" borderId="189" xfId="23" applyFont="1" applyFill="1" applyBorder="1" applyAlignment="1">
      <alignment horizontal="center"/>
    </xf>
    <xf numFmtId="0" fontId="67" fillId="12" borderId="134" xfId="23" applyFont="1" applyFill="1" applyBorder="1" applyAlignment="1">
      <alignment horizontal="center" wrapText="1"/>
    </xf>
    <xf numFmtId="0" fontId="67" fillId="12" borderId="189" xfId="23" applyFont="1" applyFill="1" applyBorder="1" applyAlignment="1">
      <alignment horizontal="center" vertical="center"/>
    </xf>
    <xf numFmtId="0" fontId="67" fillId="12" borderId="94" xfId="23" applyFont="1" applyFill="1" applyBorder="1" applyAlignment="1">
      <alignment horizontal="center" vertical="center"/>
    </xf>
    <xf numFmtId="0" fontId="67" fillId="12" borderId="190" xfId="23" applyFont="1" applyFill="1" applyBorder="1" applyAlignment="1">
      <alignment horizontal="center" vertical="center"/>
    </xf>
    <xf numFmtId="0" fontId="67" fillId="12" borderId="134" xfId="23" applyFont="1" applyFill="1" applyBorder="1" applyAlignment="1">
      <alignment horizontal="center" vertical="center" wrapText="1"/>
    </xf>
    <xf numFmtId="0" fontId="67" fillId="12" borderId="134" xfId="23" applyFont="1" applyFill="1" applyBorder="1" applyAlignment="1">
      <alignment horizontal="center" vertical="center"/>
    </xf>
    <xf numFmtId="0" fontId="67" fillId="12" borderId="135" xfId="23" applyFont="1" applyFill="1" applyBorder="1" applyAlignment="1">
      <alignment horizontal="center"/>
    </xf>
    <xf numFmtId="0" fontId="65" fillId="9" borderId="80" xfId="0" applyFont="1" applyFill="1" applyBorder="1" applyAlignment="1">
      <alignment horizontal="right"/>
    </xf>
    <xf numFmtId="3" fontId="65" fillId="9" borderId="115" xfId="0" applyNumberFormat="1" applyFont="1" applyFill="1" applyBorder="1"/>
    <xf numFmtId="0" fontId="65" fillId="9" borderId="80" xfId="0" applyFont="1" applyFill="1" applyBorder="1" applyAlignment="1">
      <alignment horizontal="right" vertical="center"/>
    </xf>
    <xf numFmtId="1" fontId="65" fillId="9" borderId="25" xfId="7" applyNumberFormat="1" applyFont="1" applyFill="1" applyBorder="1" applyAlignment="1">
      <alignment horizontal="right" vertical="center" wrapText="1"/>
    </xf>
    <xf numFmtId="1" fontId="65" fillId="9" borderId="123" xfId="7" applyNumberFormat="1" applyFont="1" applyFill="1" applyBorder="1" applyAlignment="1">
      <alignment horizontal="right" vertical="center" wrapText="1"/>
    </xf>
    <xf numFmtId="1" fontId="67" fillId="12" borderId="115" xfId="0" applyNumberFormat="1" applyFont="1" applyFill="1" applyBorder="1" applyAlignment="1">
      <alignment horizontal="right"/>
    </xf>
    <xf numFmtId="1" fontId="67" fillId="12" borderId="137" xfId="0" applyNumberFormat="1" applyFont="1" applyFill="1" applyBorder="1" applyAlignment="1">
      <alignment horizontal="right"/>
    </xf>
    <xf numFmtId="1" fontId="65" fillId="9" borderId="80" xfId="120" applyNumberFormat="1" applyFont="1" applyFill="1" applyBorder="1"/>
    <xf numFmtId="1" fontId="65" fillId="9" borderId="112" xfId="120" applyNumberFormat="1" applyFont="1" applyFill="1" applyBorder="1"/>
    <xf numFmtId="0" fontId="67" fillId="11" borderId="139" xfId="0" applyFont="1" applyFill="1" applyBorder="1" applyAlignment="1">
      <alignment horizontal="center"/>
    </xf>
    <xf numFmtId="0" fontId="65" fillId="0" borderId="112" xfId="0" applyFont="1" applyBorder="1" applyAlignment="1">
      <alignment horizontal="center"/>
    </xf>
    <xf numFmtId="14" fontId="65" fillId="0" borderId="125" xfId="0" applyNumberFormat="1" applyFont="1" applyBorder="1" applyAlignment="1">
      <alignment horizontal="center"/>
    </xf>
    <xf numFmtId="0" fontId="65" fillId="0" borderId="137" xfId="0" applyFont="1" applyBorder="1" applyAlignment="1">
      <alignment horizontal="center"/>
    </xf>
    <xf numFmtId="0" fontId="65" fillId="9" borderId="125" xfId="0" applyFont="1" applyFill="1" applyBorder="1"/>
    <xf numFmtId="9" fontId="65" fillId="9" borderId="137" xfId="25" applyFont="1" applyFill="1" applyBorder="1"/>
    <xf numFmtId="168" fontId="65" fillId="9" borderId="80" xfId="7" applyFont="1" applyFill="1" applyBorder="1" applyAlignment="1">
      <alignment horizontal="right"/>
    </xf>
    <xf numFmtId="1" fontId="65" fillId="9" borderId="112" xfId="7" applyNumberFormat="1" applyFont="1" applyFill="1" applyBorder="1" applyAlignment="1">
      <alignment horizontal="right"/>
    </xf>
    <xf numFmtId="1" fontId="65" fillId="9" borderId="80" xfId="7" applyNumberFormat="1" applyFont="1" applyFill="1" applyBorder="1" applyAlignment="1">
      <alignment horizontal="right"/>
    </xf>
    <xf numFmtId="168" fontId="67" fillId="12" borderId="80" xfId="0" applyNumberFormat="1" applyFont="1" applyFill="1" applyBorder="1" applyAlignment="1">
      <alignment horizontal="right"/>
    </xf>
    <xf numFmtId="1" fontId="67" fillId="12" borderId="112" xfId="0" applyNumberFormat="1" applyFont="1" applyFill="1" applyBorder="1" applyAlignment="1">
      <alignment horizontal="right"/>
    </xf>
    <xf numFmtId="168" fontId="67" fillId="0" borderId="115" xfId="7" applyFont="1" applyBorder="1" applyAlignment="1">
      <alignment horizontal="right"/>
    </xf>
    <xf numFmtId="1" fontId="65" fillId="9" borderId="137" xfId="7" applyNumberFormat="1" applyFont="1" applyFill="1" applyBorder="1" applyAlignment="1">
      <alignment horizontal="right"/>
    </xf>
  </cellXfs>
  <cellStyles count="207">
    <cellStyle name="20% - Énfasis1" xfId="93" builtinId="30" customBuiltin="1"/>
    <cellStyle name="20% - Énfasis1 2" xfId="177" xr:uid="{00000000-0005-0000-0000-000001000000}"/>
    <cellStyle name="20% - Énfasis2" xfId="97" builtinId="34" customBuiltin="1"/>
    <cellStyle name="20% - Énfasis2 2" xfId="179" xr:uid="{00000000-0005-0000-0000-000003000000}"/>
    <cellStyle name="20% - Énfasis3" xfId="101" builtinId="38" customBuiltin="1"/>
    <cellStyle name="20% - Énfasis3 2" xfId="181" xr:uid="{00000000-0005-0000-0000-000005000000}"/>
    <cellStyle name="20% - Énfasis4" xfId="105" builtinId="42" customBuiltin="1"/>
    <cellStyle name="20% - Énfasis4 2" xfId="183" xr:uid="{00000000-0005-0000-0000-000007000000}"/>
    <cellStyle name="20% - Énfasis5" xfId="109" builtinId="46" customBuiltin="1"/>
    <cellStyle name="20% - Énfasis5 2" xfId="185" xr:uid="{00000000-0005-0000-0000-000009000000}"/>
    <cellStyle name="20% - Énfasis6" xfId="113" builtinId="50" customBuiltin="1"/>
    <cellStyle name="20% - Énfasis6 2" xfId="187" xr:uid="{00000000-0005-0000-0000-00000B000000}"/>
    <cellStyle name="40% - Énfasis1" xfId="94" builtinId="31" customBuiltin="1"/>
    <cellStyle name="40% - Énfasis1 2" xfId="178" xr:uid="{00000000-0005-0000-0000-00000D000000}"/>
    <cellStyle name="40% - Énfasis2" xfId="98" builtinId="35" customBuiltin="1"/>
    <cellStyle name="40% - Énfasis2 2" xfId="180" xr:uid="{00000000-0005-0000-0000-00000F000000}"/>
    <cellStyle name="40% - Énfasis3" xfId="102" builtinId="39" customBuiltin="1"/>
    <cellStyle name="40% - Énfasis3 2" xfId="182" xr:uid="{00000000-0005-0000-0000-000011000000}"/>
    <cellStyle name="40% - Énfasis4" xfId="106" builtinId="43" customBuiltin="1"/>
    <cellStyle name="40% - Énfasis4 2" xfId="184" xr:uid="{00000000-0005-0000-0000-000013000000}"/>
    <cellStyle name="40% - Énfasis5" xfId="110" builtinId="47" customBuiltin="1"/>
    <cellStyle name="40% - Énfasis5 2" xfId="186" xr:uid="{00000000-0005-0000-0000-000015000000}"/>
    <cellStyle name="40% - Énfasis6" xfId="114" builtinId="51" customBuiltin="1"/>
    <cellStyle name="40% - Énfasis6 2" xfId="188" xr:uid="{00000000-0005-0000-0000-000017000000}"/>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Dia" xfId="1" xr:uid="{00000000-0005-0000-0000-000022000000}"/>
    <cellStyle name="Encabez1" xfId="2" xr:uid="{00000000-0005-0000-0000-000023000000}"/>
    <cellStyle name="Encabez2" xfId="3" xr:uid="{00000000-0005-0000-0000-000024000000}"/>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xr:uid="{00000000-0005-0000-0000-00002E000000}"/>
    <cellStyle name="Financiero" xfId="5" xr:uid="{00000000-0005-0000-0000-00002F000000}"/>
    <cellStyle name="Hipervínculo" xfId="206" builtinId="8"/>
    <cellStyle name="Incorrecto" xfId="82" builtinId="27" customBuiltin="1"/>
    <cellStyle name="Millares" xfId="6" builtinId="3"/>
    <cellStyle name="Millares [0]" xfId="7" builtinId="6"/>
    <cellStyle name="Millares [0] 2" xfId="75" xr:uid="{00000000-0005-0000-0000-000033000000}"/>
    <cellStyle name="Millares [0] 2 2" xfId="176" xr:uid="{00000000-0005-0000-0000-000034000000}"/>
    <cellStyle name="Millares [0] 2 3" xfId="198" xr:uid="{00000000-0005-0000-0000-000035000000}"/>
    <cellStyle name="Millares [0] 3" xfId="117" xr:uid="{00000000-0005-0000-0000-000036000000}"/>
    <cellStyle name="Millares [0] 3 2" xfId="190" xr:uid="{00000000-0005-0000-0000-000037000000}"/>
    <cellStyle name="Millares [0] 4" xfId="120" xr:uid="{00000000-0005-0000-0000-000038000000}"/>
    <cellStyle name="Millares [0] 5" xfId="192" xr:uid="{00000000-0005-0000-0000-000039000000}"/>
    <cellStyle name="Millares [0] 6" xfId="196" xr:uid="{00000000-0005-0000-0000-00003A000000}"/>
    <cellStyle name="Millares 17" xfId="197" xr:uid="{00000000-0005-0000-0000-00003B000000}"/>
    <cellStyle name="Millares 17 2 2" xfId="202" xr:uid="{00000000-0005-0000-0000-00003C000000}"/>
    <cellStyle name="Millares 18" xfId="201" xr:uid="{00000000-0005-0000-0000-00003D000000}"/>
    <cellStyle name="Millares 2" xfId="8" xr:uid="{00000000-0005-0000-0000-00003E000000}"/>
    <cellStyle name="Millares 3" xfId="9" xr:uid="{00000000-0005-0000-0000-00003F000000}"/>
    <cellStyle name="Millares 3 2" xfId="121" xr:uid="{00000000-0005-0000-0000-000040000000}"/>
    <cellStyle name="Millares 4" xfId="119" xr:uid="{00000000-0005-0000-0000-000041000000}"/>
    <cellStyle name="Millares 5" xfId="126" xr:uid="{00000000-0005-0000-0000-000042000000}"/>
    <cellStyle name="Millares 5 2" xfId="205" xr:uid="{00000000-0005-0000-0000-000043000000}"/>
    <cellStyle name="Millares 8" xfId="204" xr:uid="{00000000-0005-0000-0000-000044000000}"/>
    <cellStyle name="Millares_Flujo de Efectivo Set´05" xfId="10" xr:uid="{00000000-0005-0000-0000-000045000000}"/>
    <cellStyle name="Monetario" xfId="11" xr:uid="{00000000-0005-0000-0000-000046000000}"/>
    <cellStyle name="Neutral" xfId="83" builtinId="28" customBuiltin="1"/>
    <cellStyle name="Normal" xfId="0" builtinId="0"/>
    <cellStyle name="Normal 10" xfId="33" xr:uid="{00000000-0005-0000-0000-000049000000}"/>
    <cellStyle name="Normal 10 2" xfId="134" xr:uid="{00000000-0005-0000-0000-00004A000000}"/>
    <cellStyle name="Normal 10 3" xfId="199" xr:uid="{00000000-0005-0000-0000-00004B000000}"/>
    <cellStyle name="Normal 102" xfId="194" xr:uid="{00000000-0005-0000-0000-00004C000000}"/>
    <cellStyle name="Normal 102 2" xfId="200" xr:uid="{00000000-0005-0000-0000-00004D000000}"/>
    <cellStyle name="Normal 11" xfId="34" xr:uid="{00000000-0005-0000-0000-00004E000000}"/>
    <cellStyle name="Normal 11 2" xfId="135" xr:uid="{00000000-0005-0000-0000-00004F000000}"/>
    <cellStyle name="Normal 12" xfId="35" xr:uid="{00000000-0005-0000-0000-000050000000}"/>
    <cellStyle name="Normal 12 2" xfId="136" xr:uid="{00000000-0005-0000-0000-000051000000}"/>
    <cellStyle name="Normal 13" xfId="36" xr:uid="{00000000-0005-0000-0000-000052000000}"/>
    <cellStyle name="Normal 13 2" xfId="137" xr:uid="{00000000-0005-0000-0000-000053000000}"/>
    <cellStyle name="Normal 13 3" xfId="203" xr:uid="{00000000-0005-0000-0000-000054000000}"/>
    <cellStyle name="Normal 14" xfId="38" xr:uid="{00000000-0005-0000-0000-000055000000}"/>
    <cellStyle name="Normal 14 2" xfId="139" xr:uid="{00000000-0005-0000-0000-000056000000}"/>
    <cellStyle name="Normal 15" xfId="37" xr:uid="{00000000-0005-0000-0000-000057000000}"/>
    <cellStyle name="Normal 15 2" xfId="138" xr:uid="{00000000-0005-0000-0000-000058000000}"/>
    <cellStyle name="Normal 16" xfId="41" xr:uid="{00000000-0005-0000-0000-000059000000}"/>
    <cellStyle name="Normal 16 2" xfId="142" xr:uid="{00000000-0005-0000-0000-00005A000000}"/>
    <cellStyle name="Normal 17" xfId="43" xr:uid="{00000000-0005-0000-0000-00005B000000}"/>
    <cellStyle name="Normal 17 2" xfId="144" xr:uid="{00000000-0005-0000-0000-00005C000000}"/>
    <cellStyle name="Normal 18" xfId="45" xr:uid="{00000000-0005-0000-0000-00005D000000}"/>
    <cellStyle name="Normal 18 2" xfId="146" xr:uid="{00000000-0005-0000-0000-00005E000000}"/>
    <cellStyle name="Normal 19" xfId="48" xr:uid="{00000000-0005-0000-0000-00005F000000}"/>
    <cellStyle name="Normal 19 2" xfId="149" xr:uid="{00000000-0005-0000-0000-000060000000}"/>
    <cellStyle name="Normal 2" xfId="12" xr:uid="{00000000-0005-0000-0000-000061000000}"/>
    <cellStyle name="Normal 2 12" xfId="13" xr:uid="{00000000-0005-0000-0000-000062000000}"/>
    <cellStyle name="Normal 2 12 2" xfId="122" xr:uid="{00000000-0005-0000-0000-000063000000}"/>
    <cellStyle name="Normal 2 2" xfId="14" xr:uid="{00000000-0005-0000-0000-000064000000}"/>
    <cellStyle name="Normal 20" xfId="51" xr:uid="{00000000-0005-0000-0000-000065000000}"/>
    <cellStyle name="Normal 20 2" xfId="152" xr:uid="{00000000-0005-0000-0000-000066000000}"/>
    <cellStyle name="Normal 21" xfId="53" xr:uid="{00000000-0005-0000-0000-000067000000}"/>
    <cellStyle name="Normal 21 2" xfId="154" xr:uid="{00000000-0005-0000-0000-000068000000}"/>
    <cellStyle name="Normal 22" xfId="57" xr:uid="{00000000-0005-0000-0000-000069000000}"/>
    <cellStyle name="Normal 22 2" xfId="158" xr:uid="{00000000-0005-0000-0000-00006A000000}"/>
    <cellStyle name="Normal 23" xfId="58" xr:uid="{00000000-0005-0000-0000-00006B000000}"/>
    <cellStyle name="Normal 23 2" xfId="159" xr:uid="{00000000-0005-0000-0000-00006C000000}"/>
    <cellStyle name="Normal 24" xfId="62" xr:uid="{00000000-0005-0000-0000-00006D000000}"/>
    <cellStyle name="Normal 24 2" xfId="163" xr:uid="{00000000-0005-0000-0000-00006E000000}"/>
    <cellStyle name="Normal 25" xfId="39" xr:uid="{00000000-0005-0000-0000-00006F000000}"/>
    <cellStyle name="Normal 25 2" xfId="140" xr:uid="{00000000-0005-0000-0000-000070000000}"/>
    <cellStyle name="Normal 26" xfId="40" xr:uid="{00000000-0005-0000-0000-000071000000}"/>
    <cellStyle name="Normal 26 2" xfId="141" xr:uid="{00000000-0005-0000-0000-000072000000}"/>
    <cellStyle name="Normal 27" xfId="42" xr:uid="{00000000-0005-0000-0000-000073000000}"/>
    <cellStyle name="Normal 27 2" xfId="143" xr:uid="{00000000-0005-0000-0000-000074000000}"/>
    <cellStyle name="Normal 28" xfId="44" xr:uid="{00000000-0005-0000-0000-000075000000}"/>
    <cellStyle name="Normal 28 2" xfId="145" xr:uid="{00000000-0005-0000-0000-000076000000}"/>
    <cellStyle name="Normal 29" xfId="46" xr:uid="{00000000-0005-0000-0000-000077000000}"/>
    <cellStyle name="Normal 29 2" xfId="147" xr:uid="{00000000-0005-0000-0000-000078000000}"/>
    <cellStyle name="Normal 3" xfId="15" xr:uid="{00000000-0005-0000-0000-000079000000}"/>
    <cellStyle name="Normal 3 2" xfId="123" xr:uid="{00000000-0005-0000-0000-00007A000000}"/>
    <cellStyle name="Normal 30" xfId="47" xr:uid="{00000000-0005-0000-0000-00007B000000}"/>
    <cellStyle name="Normal 30 2" xfId="148" xr:uid="{00000000-0005-0000-0000-00007C000000}"/>
    <cellStyle name="Normal 31" xfId="49" xr:uid="{00000000-0005-0000-0000-00007D000000}"/>
    <cellStyle name="Normal 31 2" xfId="150" xr:uid="{00000000-0005-0000-0000-00007E000000}"/>
    <cellStyle name="Normal 32" xfId="63" xr:uid="{00000000-0005-0000-0000-00007F000000}"/>
    <cellStyle name="Normal 32 2" xfId="164" xr:uid="{00000000-0005-0000-0000-000080000000}"/>
    <cellStyle name="Normal 33" xfId="50" xr:uid="{00000000-0005-0000-0000-000081000000}"/>
    <cellStyle name="Normal 33 2" xfId="151" xr:uid="{00000000-0005-0000-0000-000082000000}"/>
    <cellStyle name="Normal 34" xfId="52" xr:uid="{00000000-0005-0000-0000-000083000000}"/>
    <cellStyle name="Normal 34 2" xfId="153" xr:uid="{00000000-0005-0000-0000-000084000000}"/>
    <cellStyle name="Normal 35" xfId="54" xr:uid="{00000000-0005-0000-0000-000085000000}"/>
    <cellStyle name="Normal 35 2" xfId="155" xr:uid="{00000000-0005-0000-0000-000086000000}"/>
    <cellStyle name="Normal 36" xfId="64" xr:uid="{00000000-0005-0000-0000-000087000000}"/>
    <cellStyle name="Normal 36 2" xfId="165" xr:uid="{00000000-0005-0000-0000-000088000000}"/>
    <cellStyle name="Normal 37" xfId="65" xr:uid="{00000000-0005-0000-0000-000089000000}"/>
    <cellStyle name="Normal 37 2" xfId="166" xr:uid="{00000000-0005-0000-0000-00008A000000}"/>
    <cellStyle name="Normal 38" xfId="55" xr:uid="{00000000-0005-0000-0000-00008B000000}"/>
    <cellStyle name="Normal 38 2" xfId="156" xr:uid="{00000000-0005-0000-0000-00008C000000}"/>
    <cellStyle name="Normal 39" xfId="56" xr:uid="{00000000-0005-0000-0000-00008D000000}"/>
    <cellStyle name="Normal 39 2" xfId="157" xr:uid="{00000000-0005-0000-0000-00008E000000}"/>
    <cellStyle name="Normal 4" xfId="16" xr:uid="{00000000-0005-0000-0000-00008F000000}"/>
    <cellStyle name="Normal 4 2" xfId="17" xr:uid="{00000000-0005-0000-0000-000090000000}"/>
    <cellStyle name="Normal 4 2 2" xfId="125" xr:uid="{00000000-0005-0000-0000-000091000000}"/>
    <cellStyle name="Normal 4 3" xfId="124" xr:uid="{00000000-0005-0000-0000-000092000000}"/>
    <cellStyle name="Normal 40" xfId="66" xr:uid="{00000000-0005-0000-0000-000093000000}"/>
    <cellStyle name="Normal 40 2" xfId="167" xr:uid="{00000000-0005-0000-0000-000094000000}"/>
    <cellStyle name="Normal 41" xfId="67" xr:uid="{00000000-0005-0000-0000-000095000000}"/>
    <cellStyle name="Normal 41 2" xfId="168" xr:uid="{00000000-0005-0000-0000-000096000000}"/>
    <cellStyle name="Normal 42" xfId="59" xr:uid="{00000000-0005-0000-0000-000097000000}"/>
    <cellStyle name="Normal 42 2" xfId="160" xr:uid="{00000000-0005-0000-0000-000098000000}"/>
    <cellStyle name="Normal 43" xfId="60" xr:uid="{00000000-0005-0000-0000-000099000000}"/>
    <cellStyle name="Normal 43 2" xfId="161" xr:uid="{00000000-0005-0000-0000-00009A000000}"/>
    <cellStyle name="Normal 44" xfId="61" xr:uid="{00000000-0005-0000-0000-00009B000000}"/>
    <cellStyle name="Normal 44 2" xfId="162" xr:uid="{00000000-0005-0000-0000-00009C000000}"/>
    <cellStyle name="Normal 45" xfId="68" xr:uid="{00000000-0005-0000-0000-00009D000000}"/>
    <cellStyle name="Normal 45 2" xfId="169" xr:uid="{00000000-0005-0000-0000-00009E000000}"/>
    <cellStyle name="Normal 46" xfId="69" xr:uid="{00000000-0005-0000-0000-00009F000000}"/>
    <cellStyle name="Normal 46 2" xfId="170" xr:uid="{00000000-0005-0000-0000-0000A0000000}"/>
    <cellStyle name="Normal 47" xfId="70" xr:uid="{00000000-0005-0000-0000-0000A1000000}"/>
    <cellStyle name="Normal 47 2" xfId="171" xr:uid="{00000000-0005-0000-0000-0000A2000000}"/>
    <cellStyle name="Normal 48" xfId="71" xr:uid="{00000000-0005-0000-0000-0000A3000000}"/>
    <cellStyle name="Normal 48 2" xfId="172" xr:uid="{00000000-0005-0000-0000-0000A4000000}"/>
    <cellStyle name="Normal 49" xfId="72" xr:uid="{00000000-0005-0000-0000-0000A5000000}"/>
    <cellStyle name="Normal 49 2" xfId="173" xr:uid="{00000000-0005-0000-0000-0000A6000000}"/>
    <cellStyle name="Normal 5" xfId="28" xr:uid="{00000000-0005-0000-0000-0000A7000000}"/>
    <cellStyle name="Normal 5 2" xfId="129" xr:uid="{00000000-0005-0000-0000-0000A8000000}"/>
    <cellStyle name="Normal 50" xfId="73" xr:uid="{00000000-0005-0000-0000-0000A9000000}"/>
    <cellStyle name="Normal 50 2" xfId="174" xr:uid="{00000000-0005-0000-0000-0000AA000000}"/>
    <cellStyle name="Normal 51" xfId="74" xr:uid="{00000000-0005-0000-0000-0000AB000000}"/>
    <cellStyle name="Normal 51 2" xfId="175" xr:uid="{00000000-0005-0000-0000-0000AC000000}"/>
    <cellStyle name="Normal 52" xfId="116" xr:uid="{00000000-0005-0000-0000-0000AD000000}"/>
    <cellStyle name="Normal 52 2" xfId="189" xr:uid="{00000000-0005-0000-0000-0000AE000000}"/>
    <cellStyle name="Normal 53" xfId="193" xr:uid="{00000000-0005-0000-0000-0000AF000000}"/>
    <cellStyle name="Normal 6" xfId="30" xr:uid="{00000000-0005-0000-0000-0000B0000000}"/>
    <cellStyle name="Normal 6 2" xfId="131" xr:uid="{00000000-0005-0000-0000-0000B1000000}"/>
    <cellStyle name="Normal 7" xfId="31" xr:uid="{00000000-0005-0000-0000-0000B2000000}"/>
    <cellStyle name="Normal 7 2" xfId="132" xr:uid="{00000000-0005-0000-0000-0000B3000000}"/>
    <cellStyle name="Normal 8" xfId="29" xr:uid="{00000000-0005-0000-0000-0000B4000000}"/>
    <cellStyle name="Normal 8 2" xfId="130" xr:uid="{00000000-0005-0000-0000-0000B5000000}"/>
    <cellStyle name="Normal 9" xfId="32" xr:uid="{00000000-0005-0000-0000-0000B6000000}"/>
    <cellStyle name="Normal 9 2" xfId="133" xr:uid="{00000000-0005-0000-0000-0000B7000000}"/>
    <cellStyle name="Normal_ANEXOC" xfId="18" xr:uid="{00000000-0005-0000-0000-0000B8000000}"/>
    <cellStyle name="Normal_ANEXOD" xfId="19" xr:uid="{00000000-0005-0000-0000-0000B9000000}"/>
    <cellStyle name="Normal_ANEXOG" xfId="20" xr:uid="{00000000-0005-0000-0000-0000BA000000}"/>
    <cellStyle name="Normal_Balance a Dic´05" xfId="21" xr:uid="{00000000-0005-0000-0000-0000BB000000}"/>
    <cellStyle name="Normal_Estado de Resultado a Dic´05" xfId="22" xr:uid="{00000000-0005-0000-0000-0000BC000000}"/>
    <cellStyle name="Normal_Evolucion del Patrimonio" xfId="23" xr:uid="{00000000-0005-0000-0000-0000BD000000}"/>
    <cellStyle name="Normal_Flujo de Efectivo Set´05" xfId="24" xr:uid="{00000000-0005-0000-0000-0000BE000000}"/>
    <cellStyle name="Notas 2" xfId="118" xr:uid="{00000000-0005-0000-0000-0000BF000000}"/>
    <cellStyle name="Notas 2 2" xfId="191" xr:uid="{00000000-0005-0000-0000-0000C0000000}"/>
    <cellStyle name="Porcentaje" xfId="25" builtinId="5"/>
    <cellStyle name="Porcentaje 2" xfId="195" xr:uid="{00000000-0005-0000-0000-0000C2000000}"/>
    <cellStyle name="Porcentual 2" xfId="26" xr:uid="{00000000-0005-0000-0000-0000C3000000}"/>
    <cellStyle name="Porcentual 2 2" xfId="127" xr:uid="{00000000-0005-0000-0000-0000C4000000}"/>
    <cellStyle name="Porcentual 3" xfId="27" xr:uid="{00000000-0005-0000-0000-0000C5000000}"/>
    <cellStyle name="Porcentual 3 2" xfId="128" xr:uid="{00000000-0005-0000-0000-0000C6000000}"/>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500063</xdr:colOff>
      <xdr:row>0</xdr:row>
      <xdr:rowOff>0</xdr:rowOff>
    </xdr:from>
    <xdr:to>
      <xdr:col>3</xdr:col>
      <xdr:colOff>71437</xdr:colOff>
      <xdr:row>6</xdr:row>
      <xdr:rowOff>11906</xdr:rowOff>
    </xdr:to>
    <xdr:pic>
      <xdr:nvPicPr>
        <xdr:cNvPr id="2" name="Imagen 1">
          <a:extLst>
            <a:ext uri="{FF2B5EF4-FFF2-40B4-BE49-F238E27FC236}">
              <a16:creationId xmlns:a16="http://schemas.microsoft.com/office/drawing/2014/main" id="{B5219453-2891-4C67-B20A-159D10E8B4F5}"/>
            </a:ext>
          </a:extLst>
        </xdr:cNvPr>
        <xdr:cNvPicPr>
          <a:picLocks noChangeAspect="1"/>
        </xdr:cNvPicPr>
      </xdr:nvPicPr>
      <xdr:blipFill>
        <a:blip xmlns:r="http://schemas.openxmlformats.org/officeDocument/2006/relationships" r:embed="rId1"/>
        <a:stretch>
          <a:fillRect/>
        </a:stretch>
      </xdr:blipFill>
      <xdr:spPr>
        <a:xfrm>
          <a:off x="1262063" y="0"/>
          <a:ext cx="5691187" cy="11549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2750343</xdr:colOff>
      <xdr:row>6</xdr:row>
      <xdr:rowOff>11906</xdr:rowOff>
    </xdr:to>
    <xdr:pic>
      <xdr:nvPicPr>
        <xdr:cNvPr id="4" name="Imagen 3">
          <a:extLst>
            <a:ext uri="{FF2B5EF4-FFF2-40B4-BE49-F238E27FC236}">
              <a16:creationId xmlns:a16="http://schemas.microsoft.com/office/drawing/2014/main" id="{BB7FD343-5531-4638-ADBD-F5962ED87C2F}"/>
            </a:ext>
          </a:extLst>
        </xdr:cNvPr>
        <xdr:cNvPicPr>
          <a:picLocks noChangeAspect="1"/>
        </xdr:cNvPicPr>
      </xdr:nvPicPr>
      <xdr:blipFill>
        <a:blip xmlns:r="http://schemas.openxmlformats.org/officeDocument/2006/relationships" r:embed="rId1"/>
        <a:stretch>
          <a:fillRect/>
        </a:stretch>
      </xdr:blipFill>
      <xdr:spPr>
        <a:xfrm>
          <a:off x="762000" y="0"/>
          <a:ext cx="5536406" cy="11549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672353</xdr:colOff>
      <xdr:row>0</xdr:row>
      <xdr:rowOff>0</xdr:rowOff>
    </xdr:from>
    <xdr:to>
      <xdr:col>3</xdr:col>
      <xdr:colOff>56030</xdr:colOff>
      <xdr:row>6</xdr:row>
      <xdr:rowOff>11906</xdr:rowOff>
    </xdr:to>
    <xdr:pic>
      <xdr:nvPicPr>
        <xdr:cNvPr id="4" name="Imagen 3">
          <a:extLst>
            <a:ext uri="{FF2B5EF4-FFF2-40B4-BE49-F238E27FC236}">
              <a16:creationId xmlns:a16="http://schemas.microsoft.com/office/drawing/2014/main" id="{1B49A7AE-2AF8-4064-9F0F-6E5604587CE7}"/>
            </a:ext>
          </a:extLst>
        </xdr:cNvPr>
        <xdr:cNvPicPr>
          <a:picLocks noChangeAspect="1"/>
        </xdr:cNvPicPr>
      </xdr:nvPicPr>
      <xdr:blipFill>
        <a:blip xmlns:r="http://schemas.openxmlformats.org/officeDocument/2006/relationships" r:embed="rId1"/>
        <a:stretch>
          <a:fillRect/>
        </a:stretch>
      </xdr:blipFill>
      <xdr:spPr>
        <a:xfrm>
          <a:off x="672353" y="0"/>
          <a:ext cx="4986618" cy="11549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88900</xdr:rowOff>
    </xdr:from>
    <xdr:to>
      <xdr:col>8</xdr:col>
      <xdr:colOff>1021556</xdr:colOff>
      <xdr:row>6</xdr:row>
      <xdr:rowOff>100806</xdr:rowOff>
    </xdr:to>
    <xdr:pic>
      <xdr:nvPicPr>
        <xdr:cNvPr id="4" name="Imagen 3">
          <a:extLst>
            <a:ext uri="{FF2B5EF4-FFF2-40B4-BE49-F238E27FC236}">
              <a16:creationId xmlns:a16="http://schemas.microsoft.com/office/drawing/2014/main" id="{9B5B8AF4-445F-4CBF-BE56-729E404037B4}"/>
            </a:ext>
          </a:extLst>
        </xdr:cNvPr>
        <xdr:cNvPicPr>
          <a:picLocks noChangeAspect="1"/>
        </xdr:cNvPicPr>
      </xdr:nvPicPr>
      <xdr:blipFill>
        <a:blip xmlns:r="http://schemas.openxmlformats.org/officeDocument/2006/relationships" r:embed="rId1"/>
        <a:stretch>
          <a:fillRect/>
        </a:stretch>
      </xdr:blipFill>
      <xdr:spPr>
        <a:xfrm>
          <a:off x="1968500" y="88900"/>
          <a:ext cx="5822156" cy="11549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464344</xdr:colOff>
      <xdr:row>0</xdr:row>
      <xdr:rowOff>0</xdr:rowOff>
    </xdr:from>
    <xdr:to>
      <xdr:col>9</xdr:col>
      <xdr:colOff>190500</xdr:colOff>
      <xdr:row>5</xdr:row>
      <xdr:rowOff>59531</xdr:rowOff>
    </xdr:to>
    <xdr:pic>
      <xdr:nvPicPr>
        <xdr:cNvPr id="3" name="Imagen 2">
          <a:extLst>
            <a:ext uri="{FF2B5EF4-FFF2-40B4-BE49-F238E27FC236}">
              <a16:creationId xmlns:a16="http://schemas.microsoft.com/office/drawing/2014/main" id="{80998EDB-5571-4803-B66F-CD62AD586DB8}"/>
            </a:ext>
          </a:extLst>
        </xdr:cNvPr>
        <xdr:cNvPicPr>
          <a:picLocks noChangeAspect="1"/>
        </xdr:cNvPicPr>
      </xdr:nvPicPr>
      <xdr:blipFill>
        <a:blip xmlns:r="http://schemas.openxmlformats.org/officeDocument/2006/relationships" r:embed="rId1"/>
        <a:stretch>
          <a:fillRect/>
        </a:stretch>
      </xdr:blipFill>
      <xdr:spPr>
        <a:xfrm>
          <a:off x="1226344" y="0"/>
          <a:ext cx="5822156" cy="101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723900</xdr:colOff>
      <xdr:row>0</xdr:row>
      <xdr:rowOff>0</xdr:rowOff>
    </xdr:from>
    <xdr:to>
      <xdr:col>6</xdr:col>
      <xdr:colOff>266700</xdr:colOff>
      <xdr:row>4</xdr:row>
      <xdr:rowOff>54228</xdr:rowOff>
    </xdr:to>
    <xdr:pic>
      <xdr:nvPicPr>
        <xdr:cNvPr id="4" name="Imagen 3">
          <a:extLst>
            <a:ext uri="{FF2B5EF4-FFF2-40B4-BE49-F238E27FC236}">
              <a16:creationId xmlns:a16="http://schemas.microsoft.com/office/drawing/2014/main" id="{CCEA193E-97B8-448F-82BA-442A257F453A}"/>
            </a:ext>
          </a:extLst>
        </xdr:cNvPr>
        <xdr:cNvPicPr>
          <a:picLocks noChangeAspect="1"/>
        </xdr:cNvPicPr>
      </xdr:nvPicPr>
      <xdr:blipFill>
        <a:blip xmlns:r="http://schemas.openxmlformats.org/officeDocument/2006/relationships" r:embed="rId1"/>
        <a:stretch>
          <a:fillRect/>
        </a:stretch>
      </xdr:blipFill>
      <xdr:spPr>
        <a:xfrm>
          <a:off x="723900" y="0"/>
          <a:ext cx="4114800" cy="81622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493059</xdr:colOff>
      <xdr:row>0</xdr:row>
      <xdr:rowOff>0</xdr:rowOff>
    </xdr:from>
    <xdr:to>
      <xdr:col>5</xdr:col>
      <xdr:colOff>2801469</xdr:colOff>
      <xdr:row>6</xdr:row>
      <xdr:rowOff>100852</xdr:rowOff>
    </xdr:to>
    <xdr:pic>
      <xdr:nvPicPr>
        <xdr:cNvPr id="7" name="Imagen 6">
          <a:extLst>
            <a:ext uri="{FF2B5EF4-FFF2-40B4-BE49-F238E27FC236}">
              <a16:creationId xmlns:a16="http://schemas.microsoft.com/office/drawing/2014/main" id="{46F93041-ACA9-4F6C-B8BD-D6BE0786FE31}"/>
            </a:ext>
          </a:extLst>
        </xdr:cNvPr>
        <xdr:cNvPicPr>
          <a:picLocks noChangeAspect="1"/>
        </xdr:cNvPicPr>
      </xdr:nvPicPr>
      <xdr:blipFill>
        <a:blip xmlns:r="http://schemas.openxmlformats.org/officeDocument/2006/relationships" r:embed="rId1"/>
        <a:stretch>
          <a:fillRect/>
        </a:stretch>
      </xdr:blipFill>
      <xdr:spPr>
        <a:xfrm>
          <a:off x="4572000" y="0"/>
          <a:ext cx="5502087" cy="124385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1019176</xdr:colOff>
      <xdr:row>0</xdr:row>
      <xdr:rowOff>38100</xdr:rowOff>
    </xdr:from>
    <xdr:to>
      <xdr:col>1</xdr:col>
      <xdr:colOff>5362576</xdr:colOff>
      <xdr:row>4</xdr:row>
      <xdr:rowOff>47625</xdr:rowOff>
    </xdr:to>
    <xdr:pic>
      <xdr:nvPicPr>
        <xdr:cNvPr id="3" name="Imagen 2">
          <a:extLst>
            <a:ext uri="{FF2B5EF4-FFF2-40B4-BE49-F238E27FC236}">
              <a16:creationId xmlns:a16="http://schemas.microsoft.com/office/drawing/2014/main" id="{8A89EBFC-88ED-47F8-B0A7-A3FD60C1FFB3}"/>
            </a:ext>
          </a:extLst>
        </xdr:cNvPr>
        <xdr:cNvPicPr>
          <a:picLocks noChangeAspect="1"/>
        </xdr:cNvPicPr>
      </xdr:nvPicPr>
      <xdr:blipFill>
        <a:blip xmlns:r="http://schemas.openxmlformats.org/officeDocument/2006/relationships" r:embed="rId1"/>
        <a:stretch>
          <a:fillRect/>
        </a:stretch>
      </xdr:blipFill>
      <xdr:spPr>
        <a:xfrm>
          <a:off x="1323976" y="38100"/>
          <a:ext cx="4343400" cy="7715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428625</xdr:colOff>
      <xdr:row>0</xdr:row>
      <xdr:rowOff>0</xdr:rowOff>
    </xdr:from>
    <xdr:to>
      <xdr:col>5</xdr:col>
      <xdr:colOff>1059656</xdr:colOff>
      <xdr:row>5</xdr:row>
      <xdr:rowOff>66675</xdr:rowOff>
    </xdr:to>
    <xdr:pic>
      <xdr:nvPicPr>
        <xdr:cNvPr id="4" name="Imagen 3">
          <a:extLst>
            <a:ext uri="{FF2B5EF4-FFF2-40B4-BE49-F238E27FC236}">
              <a16:creationId xmlns:a16="http://schemas.microsoft.com/office/drawing/2014/main" id="{6EDC3D21-3B3F-4732-A44F-EB19C6CC48C6}"/>
            </a:ext>
          </a:extLst>
        </xdr:cNvPr>
        <xdr:cNvPicPr>
          <a:picLocks noChangeAspect="1"/>
        </xdr:cNvPicPr>
      </xdr:nvPicPr>
      <xdr:blipFill>
        <a:blip xmlns:r="http://schemas.openxmlformats.org/officeDocument/2006/relationships" r:embed="rId1"/>
        <a:stretch>
          <a:fillRect/>
        </a:stretch>
      </xdr:blipFill>
      <xdr:spPr>
        <a:xfrm>
          <a:off x="2643188" y="0"/>
          <a:ext cx="5083968" cy="10191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1238249</xdr:colOff>
      <xdr:row>0</xdr:row>
      <xdr:rowOff>27214</xdr:rowOff>
    </xdr:from>
    <xdr:to>
      <xdr:col>7</xdr:col>
      <xdr:colOff>285750</xdr:colOff>
      <xdr:row>5</xdr:row>
      <xdr:rowOff>93889</xdr:rowOff>
    </xdr:to>
    <xdr:pic>
      <xdr:nvPicPr>
        <xdr:cNvPr id="4" name="Imagen 3">
          <a:extLst>
            <a:ext uri="{FF2B5EF4-FFF2-40B4-BE49-F238E27FC236}">
              <a16:creationId xmlns:a16="http://schemas.microsoft.com/office/drawing/2014/main" id="{52D53B54-3F58-4315-9B80-0691ADA41DDC}"/>
            </a:ext>
          </a:extLst>
        </xdr:cNvPr>
        <xdr:cNvPicPr>
          <a:picLocks noChangeAspect="1"/>
        </xdr:cNvPicPr>
      </xdr:nvPicPr>
      <xdr:blipFill>
        <a:blip xmlns:r="http://schemas.openxmlformats.org/officeDocument/2006/relationships" r:embed="rId1"/>
        <a:stretch>
          <a:fillRect/>
        </a:stretch>
      </xdr:blipFill>
      <xdr:spPr>
        <a:xfrm>
          <a:off x="5606142" y="27214"/>
          <a:ext cx="5783037" cy="10191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367394</xdr:colOff>
      <xdr:row>5</xdr:row>
      <xdr:rowOff>66675</xdr:rowOff>
    </xdr:to>
    <xdr:pic>
      <xdr:nvPicPr>
        <xdr:cNvPr id="3" name="Imagen 2">
          <a:extLst>
            <a:ext uri="{FF2B5EF4-FFF2-40B4-BE49-F238E27FC236}">
              <a16:creationId xmlns:a16="http://schemas.microsoft.com/office/drawing/2014/main" id="{9F475984-7D02-47B2-9251-C9C448B9FCE4}"/>
            </a:ext>
          </a:extLst>
        </xdr:cNvPr>
        <xdr:cNvPicPr>
          <a:picLocks noChangeAspect="1"/>
        </xdr:cNvPicPr>
      </xdr:nvPicPr>
      <xdr:blipFill>
        <a:blip xmlns:r="http://schemas.openxmlformats.org/officeDocument/2006/relationships" r:embed="rId1"/>
        <a:stretch>
          <a:fillRect/>
        </a:stretch>
      </xdr:blipFill>
      <xdr:spPr>
        <a:xfrm>
          <a:off x="0" y="0"/>
          <a:ext cx="5783037" cy="10191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600076</xdr:colOff>
      <xdr:row>0</xdr:row>
      <xdr:rowOff>9526</xdr:rowOff>
    </xdr:from>
    <xdr:to>
      <xdr:col>4</xdr:col>
      <xdr:colOff>333376</xdr:colOff>
      <xdr:row>4</xdr:row>
      <xdr:rowOff>85726</xdr:rowOff>
    </xdr:to>
    <xdr:pic>
      <xdr:nvPicPr>
        <xdr:cNvPr id="4" name="Imagen 3">
          <a:extLst>
            <a:ext uri="{FF2B5EF4-FFF2-40B4-BE49-F238E27FC236}">
              <a16:creationId xmlns:a16="http://schemas.microsoft.com/office/drawing/2014/main" id="{0F20C886-385B-48B3-9914-03F8C403C92B}"/>
            </a:ext>
          </a:extLst>
        </xdr:cNvPr>
        <xdr:cNvPicPr>
          <a:picLocks noChangeAspect="1"/>
        </xdr:cNvPicPr>
      </xdr:nvPicPr>
      <xdr:blipFill>
        <a:blip xmlns:r="http://schemas.openxmlformats.org/officeDocument/2006/relationships" r:embed="rId1"/>
        <a:stretch>
          <a:fillRect/>
        </a:stretch>
      </xdr:blipFill>
      <xdr:spPr>
        <a:xfrm>
          <a:off x="600076" y="9526"/>
          <a:ext cx="5048250" cy="8382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829235</xdr:colOff>
      <xdr:row>0</xdr:row>
      <xdr:rowOff>78441</xdr:rowOff>
    </xdr:from>
    <xdr:to>
      <xdr:col>6</xdr:col>
      <xdr:colOff>184897</xdr:colOff>
      <xdr:row>4</xdr:row>
      <xdr:rowOff>154641</xdr:rowOff>
    </xdr:to>
    <xdr:pic>
      <xdr:nvPicPr>
        <xdr:cNvPr id="3" name="Imagen 2">
          <a:extLst>
            <a:ext uri="{FF2B5EF4-FFF2-40B4-BE49-F238E27FC236}">
              <a16:creationId xmlns:a16="http://schemas.microsoft.com/office/drawing/2014/main" id="{D4A357E2-1EBF-49B8-B34D-93FE33DD2DC9}"/>
            </a:ext>
          </a:extLst>
        </xdr:cNvPr>
        <xdr:cNvPicPr>
          <a:picLocks noChangeAspect="1"/>
        </xdr:cNvPicPr>
      </xdr:nvPicPr>
      <xdr:blipFill>
        <a:blip xmlns:r="http://schemas.openxmlformats.org/officeDocument/2006/relationships" r:embed="rId1"/>
        <a:stretch>
          <a:fillRect/>
        </a:stretch>
      </xdr:blipFill>
      <xdr:spPr>
        <a:xfrm>
          <a:off x="5221941" y="78441"/>
          <a:ext cx="5048250" cy="8382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1733550</xdr:colOff>
      <xdr:row>0</xdr:row>
      <xdr:rowOff>0</xdr:rowOff>
    </xdr:from>
    <xdr:to>
      <xdr:col>4</xdr:col>
      <xdr:colOff>1095375</xdr:colOff>
      <xdr:row>4</xdr:row>
      <xdr:rowOff>76200</xdr:rowOff>
    </xdr:to>
    <xdr:pic>
      <xdr:nvPicPr>
        <xdr:cNvPr id="4" name="Imagen 3">
          <a:extLst>
            <a:ext uri="{FF2B5EF4-FFF2-40B4-BE49-F238E27FC236}">
              <a16:creationId xmlns:a16="http://schemas.microsoft.com/office/drawing/2014/main" id="{D2617035-E8BE-4858-8B71-9347D00D360A}"/>
            </a:ext>
          </a:extLst>
        </xdr:cNvPr>
        <xdr:cNvPicPr>
          <a:picLocks noChangeAspect="1"/>
        </xdr:cNvPicPr>
      </xdr:nvPicPr>
      <xdr:blipFill>
        <a:blip xmlns:r="http://schemas.openxmlformats.org/officeDocument/2006/relationships" r:embed="rId1"/>
        <a:stretch>
          <a:fillRect/>
        </a:stretch>
      </xdr:blipFill>
      <xdr:spPr>
        <a:xfrm>
          <a:off x="2495550" y="0"/>
          <a:ext cx="4543425" cy="8382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1399441</xdr:colOff>
      <xdr:row>0</xdr:row>
      <xdr:rowOff>0</xdr:rowOff>
    </xdr:from>
    <xdr:to>
      <xdr:col>3</xdr:col>
      <xdr:colOff>1260231</xdr:colOff>
      <xdr:row>4</xdr:row>
      <xdr:rowOff>76200</xdr:rowOff>
    </xdr:to>
    <xdr:pic>
      <xdr:nvPicPr>
        <xdr:cNvPr id="3" name="Imagen 2">
          <a:extLst>
            <a:ext uri="{FF2B5EF4-FFF2-40B4-BE49-F238E27FC236}">
              <a16:creationId xmlns:a16="http://schemas.microsoft.com/office/drawing/2014/main" id="{E9878DE0-4A2E-4DAC-BDD4-C018B3A5A37A}"/>
            </a:ext>
          </a:extLst>
        </xdr:cNvPr>
        <xdr:cNvPicPr>
          <a:picLocks noChangeAspect="1"/>
        </xdr:cNvPicPr>
      </xdr:nvPicPr>
      <xdr:blipFill>
        <a:blip xmlns:r="http://schemas.openxmlformats.org/officeDocument/2006/relationships" r:embed="rId1"/>
        <a:stretch>
          <a:fillRect/>
        </a:stretch>
      </xdr:blipFill>
      <xdr:spPr>
        <a:xfrm>
          <a:off x="2161441" y="0"/>
          <a:ext cx="3949213" cy="8382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582084</xdr:colOff>
      <xdr:row>0</xdr:row>
      <xdr:rowOff>21167</xdr:rowOff>
    </xdr:from>
    <xdr:to>
      <xdr:col>5</xdr:col>
      <xdr:colOff>255630</xdr:colOff>
      <xdr:row>4</xdr:row>
      <xdr:rowOff>97367</xdr:rowOff>
    </xdr:to>
    <xdr:pic>
      <xdr:nvPicPr>
        <xdr:cNvPr id="3" name="Imagen 2">
          <a:extLst>
            <a:ext uri="{FF2B5EF4-FFF2-40B4-BE49-F238E27FC236}">
              <a16:creationId xmlns:a16="http://schemas.microsoft.com/office/drawing/2014/main" id="{CB7C245F-D6A9-4707-B281-28DA7CBAA2A8}"/>
            </a:ext>
          </a:extLst>
        </xdr:cNvPr>
        <xdr:cNvPicPr>
          <a:picLocks noChangeAspect="1"/>
        </xdr:cNvPicPr>
      </xdr:nvPicPr>
      <xdr:blipFill>
        <a:blip xmlns:r="http://schemas.openxmlformats.org/officeDocument/2006/relationships" r:embed="rId1"/>
        <a:stretch>
          <a:fillRect/>
        </a:stretch>
      </xdr:blipFill>
      <xdr:spPr>
        <a:xfrm>
          <a:off x="5069417" y="21167"/>
          <a:ext cx="3949213" cy="8382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276225</xdr:colOff>
      <xdr:row>0</xdr:row>
      <xdr:rowOff>47625</xdr:rowOff>
    </xdr:from>
    <xdr:to>
      <xdr:col>4</xdr:col>
      <xdr:colOff>91588</xdr:colOff>
      <xdr:row>4</xdr:row>
      <xdr:rowOff>161925</xdr:rowOff>
    </xdr:to>
    <xdr:pic>
      <xdr:nvPicPr>
        <xdr:cNvPr id="4" name="Imagen 3">
          <a:extLst>
            <a:ext uri="{FF2B5EF4-FFF2-40B4-BE49-F238E27FC236}">
              <a16:creationId xmlns:a16="http://schemas.microsoft.com/office/drawing/2014/main" id="{C4C7D96F-7A55-409A-A85F-0932F74107F4}"/>
            </a:ext>
          </a:extLst>
        </xdr:cNvPr>
        <xdr:cNvPicPr>
          <a:picLocks noChangeAspect="1"/>
        </xdr:cNvPicPr>
      </xdr:nvPicPr>
      <xdr:blipFill>
        <a:blip xmlns:r="http://schemas.openxmlformats.org/officeDocument/2006/relationships" r:embed="rId1"/>
        <a:stretch>
          <a:fillRect/>
        </a:stretch>
      </xdr:blipFill>
      <xdr:spPr>
        <a:xfrm>
          <a:off x="1038225" y="47625"/>
          <a:ext cx="3949213" cy="8763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596900</xdr:colOff>
      <xdr:row>0</xdr:row>
      <xdr:rowOff>38100</xdr:rowOff>
    </xdr:from>
    <xdr:to>
      <xdr:col>8</xdr:col>
      <xdr:colOff>342413</xdr:colOff>
      <xdr:row>4</xdr:row>
      <xdr:rowOff>152400</xdr:rowOff>
    </xdr:to>
    <xdr:pic>
      <xdr:nvPicPr>
        <xdr:cNvPr id="4" name="Imagen 3">
          <a:extLst>
            <a:ext uri="{FF2B5EF4-FFF2-40B4-BE49-F238E27FC236}">
              <a16:creationId xmlns:a16="http://schemas.microsoft.com/office/drawing/2014/main" id="{A922ABDC-3252-4CF8-8847-CA7014AB52EA}"/>
            </a:ext>
          </a:extLst>
        </xdr:cNvPr>
        <xdr:cNvPicPr>
          <a:picLocks noChangeAspect="1"/>
        </xdr:cNvPicPr>
      </xdr:nvPicPr>
      <xdr:blipFill>
        <a:blip xmlns:r="http://schemas.openxmlformats.org/officeDocument/2006/relationships" r:embed="rId1"/>
        <a:stretch>
          <a:fillRect/>
        </a:stretch>
      </xdr:blipFill>
      <xdr:spPr>
        <a:xfrm>
          <a:off x="5334000" y="38100"/>
          <a:ext cx="3949213" cy="8763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904875</xdr:colOff>
      <xdr:row>0</xdr:row>
      <xdr:rowOff>0</xdr:rowOff>
    </xdr:from>
    <xdr:to>
      <xdr:col>5</xdr:col>
      <xdr:colOff>453538</xdr:colOff>
      <xdr:row>4</xdr:row>
      <xdr:rowOff>114300</xdr:rowOff>
    </xdr:to>
    <xdr:pic>
      <xdr:nvPicPr>
        <xdr:cNvPr id="4" name="Imagen 3">
          <a:extLst>
            <a:ext uri="{FF2B5EF4-FFF2-40B4-BE49-F238E27FC236}">
              <a16:creationId xmlns:a16="http://schemas.microsoft.com/office/drawing/2014/main" id="{F80A48CB-524E-45C7-B975-013AD3708ACE}"/>
            </a:ext>
          </a:extLst>
        </xdr:cNvPr>
        <xdr:cNvPicPr>
          <a:picLocks noChangeAspect="1"/>
        </xdr:cNvPicPr>
      </xdr:nvPicPr>
      <xdr:blipFill>
        <a:blip xmlns:r="http://schemas.openxmlformats.org/officeDocument/2006/relationships" r:embed="rId1"/>
        <a:stretch>
          <a:fillRect/>
        </a:stretch>
      </xdr:blipFill>
      <xdr:spPr>
        <a:xfrm>
          <a:off x="1666875" y="0"/>
          <a:ext cx="3949213" cy="8763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1166545</xdr:colOff>
      <xdr:row>0</xdr:row>
      <xdr:rowOff>0</xdr:rowOff>
    </xdr:from>
    <xdr:to>
      <xdr:col>5</xdr:col>
      <xdr:colOff>695730</xdr:colOff>
      <xdr:row>5</xdr:row>
      <xdr:rowOff>107022</xdr:rowOff>
    </xdr:to>
    <xdr:pic>
      <xdr:nvPicPr>
        <xdr:cNvPr id="4" name="Imagen 3">
          <a:extLst>
            <a:ext uri="{FF2B5EF4-FFF2-40B4-BE49-F238E27FC236}">
              <a16:creationId xmlns:a16="http://schemas.microsoft.com/office/drawing/2014/main" id="{3D8866A5-2A10-4DBA-804A-C4C711EA1EB0}"/>
            </a:ext>
          </a:extLst>
        </xdr:cNvPr>
        <xdr:cNvPicPr>
          <a:picLocks noChangeAspect="1"/>
        </xdr:cNvPicPr>
      </xdr:nvPicPr>
      <xdr:blipFill>
        <a:blip xmlns:r="http://schemas.openxmlformats.org/officeDocument/2006/relationships" r:embed="rId1"/>
        <a:stretch>
          <a:fillRect/>
        </a:stretch>
      </xdr:blipFill>
      <xdr:spPr>
        <a:xfrm>
          <a:off x="1926405" y="0"/>
          <a:ext cx="3949213" cy="107022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2</xdr:col>
      <xdr:colOff>891688</xdr:colOff>
      <xdr:row>4</xdr:row>
      <xdr:rowOff>114300</xdr:rowOff>
    </xdr:to>
    <xdr:pic>
      <xdr:nvPicPr>
        <xdr:cNvPr id="4" name="Imagen 3">
          <a:extLst>
            <a:ext uri="{FF2B5EF4-FFF2-40B4-BE49-F238E27FC236}">
              <a16:creationId xmlns:a16="http://schemas.microsoft.com/office/drawing/2014/main" id="{F52ECDC1-5F15-46A0-B559-E3C846DCDE05}"/>
            </a:ext>
          </a:extLst>
        </xdr:cNvPr>
        <xdr:cNvPicPr>
          <a:picLocks noChangeAspect="1"/>
        </xdr:cNvPicPr>
      </xdr:nvPicPr>
      <xdr:blipFill>
        <a:blip xmlns:r="http://schemas.openxmlformats.org/officeDocument/2006/relationships" r:embed="rId1"/>
        <a:stretch>
          <a:fillRect/>
        </a:stretch>
      </xdr:blipFill>
      <xdr:spPr>
        <a:xfrm>
          <a:off x="800100" y="0"/>
          <a:ext cx="3949213" cy="8763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628650</xdr:colOff>
      <xdr:row>0</xdr:row>
      <xdr:rowOff>0</xdr:rowOff>
    </xdr:from>
    <xdr:to>
      <xdr:col>5</xdr:col>
      <xdr:colOff>272563</xdr:colOff>
      <xdr:row>4</xdr:row>
      <xdr:rowOff>114300</xdr:rowOff>
    </xdr:to>
    <xdr:pic>
      <xdr:nvPicPr>
        <xdr:cNvPr id="4" name="Imagen 3">
          <a:extLst>
            <a:ext uri="{FF2B5EF4-FFF2-40B4-BE49-F238E27FC236}">
              <a16:creationId xmlns:a16="http://schemas.microsoft.com/office/drawing/2014/main" id="{AAC8A38B-5077-41DA-B265-A099E76AF4E1}"/>
            </a:ext>
          </a:extLst>
        </xdr:cNvPr>
        <xdr:cNvPicPr>
          <a:picLocks noChangeAspect="1"/>
        </xdr:cNvPicPr>
      </xdr:nvPicPr>
      <xdr:blipFill>
        <a:blip xmlns:r="http://schemas.openxmlformats.org/officeDocument/2006/relationships" r:embed="rId1"/>
        <a:stretch>
          <a:fillRect/>
        </a:stretch>
      </xdr:blipFill>
      <xdr:spPr>
        <a:xfrm>
          <a:off x="628650" y="0"/>
          <a:ext cx="3949213" cy="8763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695325</xdr:colOff>
      <xdr:row>0</xdr:row>
      <xdr:rowOff>0</xdr:rowOff>
    </xdr:from>
    <xdr:to>
      <xdr:col>3</xdr:col>
      <xdr:colOff>863113</xdr:colOff>
      <xdr:row>4</xdr:row>
      <xdr:rowOff>114300</xdr:rowOff>
    </xdr:to>
    <xdr:pic>
      <xdr:nvPicPr>
        <xdr:cNvPr id="4" name="Imagen 3">
          <a:extLst>
            <a:ext uri="{FF2B5EF4-FFF2-40B4-BE49-F238E27FC236}">
              <a16:creationId xmlns:a16="http://schemas.microsoft.com/office/drawing/2014/main" id="{855F660C-2303-45F9-AA74-70A8214E58D5}"/>
            </a:ext>
          </a:extLst>
        </xdr:cNvPr>
        <xdr:cNvPicPr>
          <a:picLocks noChangeAspect="1"/>
        </xdr:cNvPicPr>
      </xdr:nvPicPr>
      <xdr:blipFill>
        <a:blip xmlns:r="http://schemas.openxmlformats.org/officeDocument/2006/relationships" r:embed="rId1"/>
        <a:stretch>
          <a:fillRect/>
        </a:stretch>
      </xdr:blipFill>
      <xdr:spPr>
        <a:xfrm>
          <a:off x="695325" y="0"/>
          <a:ext cx="3949213" cy="8763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209550</xdr:colOff>
      <xdr:row>0</xdr:row>
      <xdr:rowOff>38100</xdr:rowOff>
    </xdr:from>
    <xdr:to>
      <xdr:col>3</xdr:col>
      <xdr:colOff>672613</xdr:colOff>
      <xdr:row>3</xdr:row>
      <xdr:rowOff>123825</xdr:rowOff>
    </xdr:to>
    <xdr:pic>
      <xdr:nvPicPr>
        <xdr:cNvPr id="3" name="Imagen 2">
          <a:extLst>
            <a:ext uri="{FF2B5EF4-FFF2-40B4-BE49-F238E27FC236}">
              <a16:creationId xmlns:a16="http://schemas.microsoft.com/office/drawing/2014/main" id="{46E1F766-5333-4276-8306-B7E60F9706FF}"/>
            </a:ext>
          </a:extLst>
        </xdr:cNvPr>
        <xdr:cNvPicPr>
          <a:picLocks noChangeAspect="1"/>
        </xdr:cNvPicPr>
      </xdr:nvPicPr>
      <xdr:blipFill>
        <a:blip xmlns:r="http://schemas.openxmlformats.org/officeDocument/2006/relationships" r:embed="rId1"/>
        <a:stretch>
          <a:fillRect/>
        </a:stretch>
      </xdr:blipFill>
      <xdr:spPr>
        <a:xfrm>
          <a:off x="971550" y="38100"/>
          <a:ext cx="3949213" cy="6572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514350</xdr:colOff>
      <xdr:row>0</xdr:row>
      <xdr:rowOff>66675</xdr:rowOff>
    </xdr:from>
    <xdr:to>
      <xdr:col>3</xdr:col>
      <xdr:colOff>352425</xdr:colOff>
      <xdr:row>2</xdr:row>
      <xdr:rowOff>185066</xdr:rowOff>
    </xdr:to>
    <xdr:pic>
      <xdr:nvPicPr>
        <xdr:cNvPr id="3" name="Imagen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1"/>
        <a:stretch>
          <a:fillRect/>
        </a:stretch>
      </xdr:blipFill>
      <xdr:spPr>
        <a:xfrm>
          <a:off x="1276350" y="66675"/>
          <a:ext cx="3600450" cy="499391"/>
        </a:xfrm>
        <a:prstGeom prst="rect">
          <a:avLst/>
        </a:prstGeom>
      </xdr:spPr>
    </xdr:pic>
    <xdr:clientData/>
  </xdr:twoCellAnchor>
  <xdr:twoCellAnchor editAs="oneCell">
    <xdr:from>
      <xdr:col>1</xdr:col>
      <xdr:colOff>514351</xdr:colOff>
      <xdr:row>0</xdr:row>
      <xdr:rowOff>66675</xdr:rowOff>
    </xdr:from>
    <xdr:to>
      <xdr:col>3</xdr:col>
      <xdr:colOff>390526</xdr:colOff>
      <xdr:row>3</xdr:row>
      <xdr:rowOff>152400</xdr:rowOff>
    </xdr:to>
    <xdr:pic>
      <xdr:nvPicPr>
        <xdr:cNvPr id="4" name="Imagen 3">
          <a:extLst>
            <a:ext uri="{FF2B5EF4-FFF2-40B4-BE49-F238E27FC236}">
              <a16:creationId xmlns:a16="http://schemas.microsoft.com/office/drawing/2014/main" id="{78308D04-95E6-44E0-ABC1-751992FD3BA5}"/>
            </a:ext>
          </a:extLst>
        </xdr:cNvPr>
        <xdr:cNvPicPr>
          <a:picLocks noChangeAspect="1"/>
        </xdr:cNvPicPr>
      </xdr:nvPicPr>
      <xdr:blipFill>
        <a:blip xmlns:r="http://schemas.openxmlformats.org/officeDocument/2006/relationships" r:embed="rId2"/>
        <a:stretch>
          <a:fillRect/>
        </a:stretch>
      </xdr:blipFill>
      <xdr:spPr>
        <a:xfrm>
          <a:off x="1276351" y="66675"/>
          <a:ext cx="3638550" cy="6572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142875</xdr:colOff>
      <xdr:row>0</xdr:row>
      <xdr:rowOff>66676</xdr:rowOff>
    </xdr:from>
    <xdr:to>
      <xdr:col>4</xdr:col>
      <xdr:colOff>800100</xdr:colOff>
      <xdr:row>3</xdr:row>
      <xdr:rowOff>152401</xdr:rowOff>
    </xdr:to>
    <xdr:pic>
      <xdr:nvPicPr>
        <xdr:cNvPr id="4" name="Imagen 3">
          <a:extLst>
            <a:ext uri="{FF2B5EF4-FFF2-40B4-BE49-F238E27FC236}">
              <a16:creationId xmlns:a16="http://schemas.microsoft.com/office/drawing/2014/main" id="{4ED3F4CA-F849-44B3-BBE7-E01A6350675F}"/>
            </a:ext>
          </a:extLst>
        </xdr:cNvPr>
        <xdr:cNvPicPr>
          <a:picLocks noChangeAspect="1"/>
        </xdr:cNvPicPr>
      </xdr:nvPicPr>
      <xdr:blipFill>
        <a:blip xmlns:r="http://schemas.openxmlformats.org/officeDocument/2006/relationships" r:embed="rId1"/>
        <a:stretch>
          <a:fillRect/>
        </a:stretch>
      </xdr:blipFill>
      <xdr:spPr>
        <a:xfrm>
          <a:off x="3181350" y="66676"/>
          <a:ext cx="3638550" cy="6572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771525</xdr:colOff>
      <xdr:row>0</xdr:row>
      <xdr:rowOff>0</xdr:rowOff>
    </xdr:from>
    <xdr:to>
      <xdr:col>5</xdr:col>
      <xdr:colOff>400050</xdr:colOff>
      <xdr:row>3</xdr:row>
      <xdr:rowOff>85725</xdr:rowOff>
    </xdr:to>
    <xdr:pic>
      <xdr:nvPicPr>
        <xdr:cNvPr id="4" name="Imagen 3">
          <a:extLst>
            <a:ext uri="{FF2B5EF4-FFF2-40B4-BE49-F238E27FC236}">
              <a16:creationId xmlns:a16="http://schemas.microsoft.com/office/drawing/2014/main" id="{3456E7F1-5CFA-4A2A-A120-03790613687C}"/>
            </a:ext>
          </a:extLst>
        </xdr:cNvPr>
        <xdr:cNvPicPr>
          <a:picLocks noChangeAspect="1"/>
        </xdr:cNvPicPr>
      </xdr:nvPicPr>
      <xdr:blipFill>
        <a:blip xmlns:r="http://schemas.openxmlformats.org/officeDocument/2006/relationships" r:embed="rId1"/>
        <a:stretch>
          <a:fillRect/>
        </a:stretch>
      </xdr:blipFill>
      <xdr:spPr>
        <a:xfrm>
          <a:off x="1533525" y="0"/>
          <a:ext cx="3638550" cy="6572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180975</xdr:colOff>
      <xdr:row>0</xdr:row>
      <xdr:rowOff>114300</xdr:rowOff>
    </xdr:from>
    <xdr:to>
      <xdr:col>3</xdr:col>
      <xdr:colOff>495300</xdr:colOff>
      <xdr:row>4</xdr:row>
      <xdr:rowOff>9525</xdr:rowOff>
    </xdr:to>
    <xdr:pic>
      <xdr:nvPicPr>
        <xdr:cNvPr id="4" name="Imagen 3">
          <a:extLst>
            <a:ext uri="{FF2B5EF4-FFF2-40B4-BE49-F238E27FC236}">
              <a16:creationId xmlns:a16="http://schemas.microsoft.com/office/drawing/2014/main" id="{2BC861E9-8ED5-4B48-BF74-1D5D6D4F643C}"/>
            </a:ext>
          </a:extLst>
        </xdr:cNvPr>
        <xdr:cNvPicPr>
          <a:picLocks noChangeAspect="1"/>
        </xdr:cNvPicPr>
      </xdr:nvPicPr>
      <xdr:blipFill>
        <a:blip xmlns:r="http://schemas.openxmlformats.org/officeDocument/2006/relationships" r:embed="rId1"/>
        <a:stretch>
          <a:fillRect/>
        </a:stretch>
      </xdr:blipFill>
      <xdr:spPr>
        <a:xfrm>
          <a:off x="942975" y="114300"/>
          <a:ext cx="3638550" cy="65722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2124075</xdr:colOff>
      <xdr:row>0</xdr:row>
      <xdr:rowOff>66675</xdr:rowOff>
    </xdr:from>
    <xdr:to>
      <xdr:col>4</xdr:col>
      <xdr:colOff>161925</xdr:colOff>
      <xdr:row>3</xdr:row>
      <xdr:rowOff>152400</xdr:rowOff>
    </xdr:to>
    <xdr:pic>
      <xdr:nvPicPr>
        <xdr:cNvPr id="4" name="Imagen 3">
          <a:extLst>
            <a:ext uri="{FF2B5EF4-FFF2-40B4-BE49-F238E27FC236}">
              <a16:creationId xmlns:a16="http://schemas.microsoft.com/office/drawing/2014/main" id="{122D25C5-91B6-4544-A277-2C2A9AFD3267}"/>
            </a:ext>
          </a:extLst>
        </xdr:cNvPr>
        <xdr:cNvPicPr>
          <a:picLocks noChangeAspect="1"/>
        </xdr:cNvPicPr>
      </xdr:nvPicPr>
      <xdr:blipFill>
        <a:blip xmlns:r="http://schemas.openxmlformats.org/officeDocument/2006/relationships" r:embed="rId1"/>
        <a:stretch>
          <a:fillRect/>
        </a:stretch>
      </xdr:blipFill>
      <xdr:spPr>
        <a:xfrm>
          <a:off x="2886075" y="66675"/>
          <a:ext cx="3638550" cy="6572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866775</xdr:colOff>
      <xdr:row>0</xdr:row>
      <xdr:rowOff>95250</xdr:rowOff>
    </xdr:from>
    <xdr:to>
      <xdr:col>3</xdr:col>
      <xdr:colOff>895350</xdr:colOff>
      <xdr:row>3</xdr:row>
      <xdr:rowOff>180975</xdr:rowOff>
    </xdr:to>
    <xdr:pic>
      <xdr:nvPicPr>
        <xdr:cNvPr id="4" name="Imagen 3">
          <a:extLst>
            <a:ext uri="{FF2B5EF4-FFF2-40B4-BE49-F238E27FC236}">
              <a16:creationId xmlns:a16="http://schemas.microsoft.com/office/drawing/2014/main" id="{0831D1F9-80D2-497A-8960-AC44DBC14D84}"/>
            </a:ext>
          </a:extLst>
        </xdr:cNvPr>
        <xdr:cNvPicPr>
          <a:picLocks noChangeAspect="1"/>
        </xdr:cNvPicPr>
      </xdr:nvPicPr>
      <xdr:blipFill>
        <a:blip xmlns:r="http://schemas.openxmlformats.org/officeDocument/2006/relationships" r:embed="rId1"/>
        <a:stretch>
          <a:fillRect/>
        </a:stretch>
      </xdr:blipFill>
      <xdr:spPr>
        <a:xfrm>
          <a:off x="1628775" y="95250"/>
          <a:ext cx="3638550" cy="6572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1181100</xdr:colOff>
      <xdr:row>0</xdr:row>
      <xdr:rowOff>0</xdr:rowOff>
    </xdr:from>
    <xdr:to>
      <xdr:col>5</xdr:col>
      <xdr:colOff>104775</xdr:colOff>
      <xdr:row>4</xdr:row>
      <xdr:rowOff>57150</xdr:rowOff>
    </xdr:to>
    <xdr:pic>
      <xdr:nvPicPr>
        <xdr:cNvPr id="4" name="Imagen 3">
          <a:extLst>
            <a:ext uri="{FF2B5EF4-FFF2-40B4-BE49-F238E27FC236}">
              <a16:creationId xmlns:a16="http://schemas.microsoft.com/office/drawing/2014/main" id="{E6887301-59CF-4E5C-8347-AE4E276B40AF}"/>
            </a:ext>
          </a:extLst>
        </xdr:cNvPr>
        <xdr:cNvPicPr>
          <a:picLocks noChangeAspect="1"/>
        </xdr:cNvPicPr>
      </xdr:nvPicPr>
      <xdr:blipFill>
        <a:blip xmlns:r="http://schemas.openxmlformats.org/officeDocument/2006/relationships" r:embed="rId1"/>
        <a:stretch>
          <a:fillRect/>
        </a:stretch>
      </xdr:blipFill>
      <xdr:spPr>
        <a:xfrm>
          <a:off x="1943100" y="0"/>
          <a:ext cx="3638550" cy="81915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1085850</xdr:colOff>
      <xdr:row>0</xdr:row>
      <xdr:rowOff>9525</xdr:rowOff>
    </xdr:from>
    <xdr:to>
      <xdr:col>5</xdr:col>
      <xdr:colOff>276225</xdr:colOff>
      <xdr:row>3</xdr:row>
      <xdr:rowOff>95250</xdr:rowOff>
    </xdr:to>
    <xdr:pic>
      <xdr:nvPicPr>
        <xdr:cNvPr id="4" name="Imagen 3">
          <a:extLst>
            <a:ext uri="{FF2B5EF4-FFF2-40B4-BE49-F238E27FC236}">
              <a16:creationId xmlns:a16="http://schemas.microsoft.com/office/drawing/2014/main" id="{9FB6A55B-7719-4D36-AE19-4DDDE946195A}"/>
            </a:ext>
          </a:extLst>
        </xdr:cNvPr>
        <xdr:cNvPicPr>
          <a:picLocks noChangeAspect="1"/>
        </xdr:cNvPicPr>
      </xdr:nvPicPr>
      <xdr:blipFill>
        <a:blip xmlns:r="http://schemas.openxmlformats.org/officeDocument/2006/relationships" r:embed="rId1"/>
        <a:stretch>
          <a:fillRect/>
        </a:stretch>
      </xdr:blipFill>
      <xdr:spPr>
        <a:xfrm>
          <a:off x="1847850" y="9525"/>
          <a:ext cx="3638550" cy="6572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1104900</xdr:colOff>
      <xdr:row>0</xdr:row>
      <xdr:rowOff>28575</xdr:rowOff>
    </xdr:from>
    <xdr:to>
      <xdr:col>2</xdr:col>
      <xdr:colOff>914400</xdr:colOff>
      <xdr:row>3</xdr:row>
      <xdr:rowOff>114300</xdr:rowOff>
    </xdr:to>
    <xdr:pic>
      <xdr:nvPicPr>
        <xdr:cNvPr id="4" name="Imagen 3">
          <a:extLst>
            <a:ext uri="{FF2B5EF4-FFF2-40B4-BE49-F238E27FC236}">
              <a16:creationId xmlns:a16="http://schemas.microsoft.com/office/drawing/2014/main" id="{6FD66AA9-55BB-4175-850E-BC111BCFF582}"/>
            </a:ext>
          </a:extLst>
        </xdr:cNvPr>
        <xdr:cNvPicPr>
          <a:picLocks noChangeAspect="1"/>
        </xdr:cNvPicPr>
      </xdr:nvPicPr>
      <xdr:blipFill>
        <a:blip xmlns:r="http://schemas.openxmlformats.org/officeDocument/2006/relationships" r:embed="rId1"/>
        <a:stretch>
          <a:fillRect/>
        </a:stretch>
      </xdr:blipFill>
      <xdr:spPr>
        <a:xfrm>
          <a:off x="1866900" y="28575"/>
          <a:ext cx="3638550" cy="6572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1474304</xdr:colOff>
      <xdr:row>0</xdr:row>
      <xdr:rowOff>74544</xdr:rowOff>
    </xdr:from>
    <xdr:to>
      <xdr:col>3</xdr:col>
      <xdr:colOff>163995</xdr:colOff>
      <xdr:row>3</xdr:row>
      <xdr:rowOff>160269</xdr:rowOff>
    </xdr:to>
    <xdr:pic>
      <xdr:nvPicPr>
        <xdr:cNvPr id="4" name="Imagen 3">
          <a:extLst>
            <a:ext uri="{FF2B5EF4-FFF2-40B4-BE49-F238E27FC236}">
              <a16:creationId xmlns:a16="http://schemas.microsoft.com/office/drawing/2014/main" id="{4B7AB7F2-1BFE-4166-BDA0-292D35A5DBAD}"/>
            </a:ext>
          </a:extLst>
        </xdr:cNvPr>
        <xdr:cNvPicPr>
          <a:picLocks noChangeAspect="1"/>
        </xdr:cNvPicPr>
      </xdr:nvPicPr>
      <xdr:blipFill>
        <a:blip xmlns:r="http://schemas.openxmlformats.org/officeDocument/2006/relationships" r:embed="rId1"/>
        <a:stretch>
          <a:fillRect/>
        </a:stretch>
      </xdr:blipFill>
      <xdr:spPr>
        <a:xfrm>
          <a:off x="2236304" y="74544"/>
          <a:ext cx="3638550" cy="6572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476250</xdr:colOff>
      <xdr:row>0</xdr:row>
      <xdr:rowOff>57150</xdr:rowOff>
    </xdr:from>
    <xdr:to>
      <xdr:col>3</xdr:col>
      <xdr:colOff>714375</xdr:colOff>
      <xdr:row>3</xdr:row>
      <xdr:rowOff>142875</xdr:rowOff>
    </xdr:to>
    <xdr:pic>
      <xdr:nvPicPr>
        <xdr:cNvPr id="4" name="Imagen 3">
          <a:extLst>
            <a:ext uri="{FF2B5EF4-FFF2-40B4-BE49-F238E27FC236}">
              <a16:creationId xmlns:a16="http://schemas.microsoft.com/office/drawing/2014/main" id="{105F1530-5552-40DB-85A8-4A0A97F0639F}"/>
            </a:ext>
          </a:extLst>
        </xdr:cNvPr>
        <xdr:cNvPicPr>
          <a:picLocks noChangeAspect="1"/>
        </xdr:cNvPicPr>
      </xdr:nvPicPr>
      <xdr:blipFill>
        <a:blip xmlns:r="http://schemas.openxmlformats.org/officeDocument/2006/relationships" r:embed="rId1"/>
        <a:stretch>
          <a:fillRect/>
        </a:stretch>
      </xdr:blipFill>
      <xdr:spPr>
        <a:xfrm>
          <a:off x="1238250" y="57150"/>
          <a:ext cx="3638550" cy="6572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533400</xdr:colOff>
      <xdr:row>0</xdr:row>
      <xdr:rowOff>0</xdr:rowOff>
    </xdr:from>
    <xdr:to>
      <xdr:col>3</xdr:col>
      <xdr:colOff>952500</xdr:colOff>
      <xdr:row>3</xdr:row>
      <xdr:rowOff>85725</xdr:rowOff>
    </xdr:to>
    <xdr:pic>
      <xdr:nvPicPr>
        <xdr:cNvPr id="4" name="Imagen 3">
          <a:extLst>
            <a:ext uri="{FF2B5EF4-FFF2-40B4-BE49-F238E27FC236}">
              <a16:creationId xmlns:a16="http://schemas.microsoft.com/office/drawing/2014/main" id="{DA1F3DC2-8755-43FF-83E6-88EBFBA32D20}"/>
            </a:ext>
          </a:extLst>
        </xdr:cNvPr>
        <xdr:cNvPicPr>
          <a:picLocks noChangeAspect="1"/>
        </xdr:cNvPicPr>
      </xdr:nvPicPr>
      <xdr:blipFill>
        <a:blip xmlns:r="http://schemas.openxmlformats.org/officeDocument/2006/relationships" r:embed="rId1"/>
        <a:stretch>
          <a:fillRect/>
        </a:stretch>
      </xdr:blipFill>
      <xdr:spPr>
        <a:xfrm>
          <a:off x="1295400" y="0"/>
          <a:ext cx="3638550" cy="65722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409575</xdr:colOff>
      <xdr:row>0</xdr:row>
      <xdr:rowOff>0</xdr:rowOff>
    </xdr:from>
    <xdr:to>
      <xdr:col>3</xdr:col>
      <xdr:colOff>1171575</xdr:colOff>
      <xdr:row>3</xdr:row>
      <xdr:rowOff>85725</xdr:rowOff>
    </xdr:to>
    <xdr:pic>
      <xdr:nvPicPr>
        <xdr:cNvPr id="4" name="Imagen 3">
          <a:extLst>
            <a:ext uri="{FF2B5EF4-FFF2-40B4-BE49-F238E27FC236}">
              <a16:creationId xmlns:a16="http://schemas.microsoft.com/office/drawing/2014/main" id="{D5591474-7A71-46DD-9CA7-8A446C5F78B5}"/>
            </a:ext>
          </a:extLst>
        </xdr:cNvPr>
        <xdr:cNvPicPr>
          <a:picLocks noChangeAspect="1"/>
        </xdr:cNvPicPr>
      </xdr:nvPicPr>
      <xdr:blipFill>
        <a:blip xmlns:r="http://schemas.openxmlformats.org/officeDocument/2006/relationships" r:embed="rId1"/>
        <a:stretch>
          <a:fillRect/>
        </a:stretch>
      </xdr:blipFill>
      <xdr:spPr>
        <a:xfrm>
          <a:off x="1171575" y="0"/>
          <a:ext cx="3638550" cy="6572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2</xdr:col>
      <xdr:colOff>885824</xdr:colOff>
      <xdr:row>0</xdr:row>
      <xdr:rowOff>0</xdr:rowOff>
    </xdr:from>
    <xdr:to>
      <xdr:col>5</xdr:col>
      <xdr:colOff>238124</xdr:colOff>
      <xdr:row>7</xdr:row>
      <xdr:rowOff>19050</xdr:rowOff>
    </xdr:to>
    <xdr:pic>
      <xdr:nvPicPr>
        <xdr:cNvPr id="3" name="Imagen 2">
          <a:extLst>
            <a:ext uri="{FF2B5EF4-FFF2-40B4-BE49-F238E27FC236}">
              <a16:creationId xmlns:a16="http://schemas.microsoft.com/office/drawing/2014/main" id="{277CF789-6EF1-426D-908D-60C65FAEE895}"/>
            </a:ext>
          </a:extLst>
        </xdr:cNvPr>
        <xdr:cNvPicPr>
          <a:picLocks noChangeAspect="1"/>
        </xdr:cNvPicPr>
      </xdr:nvPicPr>
      <xdr:blipFill>
        <a:blip xmlns:r="http://schemas.openxmlformats.org/officeDocument/2006/relationships" r:embed="rId1"/>
        <a:stretch>
          <a:fillRect/>
        </a:stretch>
      </xdr:blipFill>
      <xdr:spPr>
        <a:xfrm>
          <a:off x="2409824" y="0"/>
          <a:ext cx="3838575" cy="13525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448234</xdr:colOff>
      <xdr:row>0</xdr:row>
      <xdr:rowOff>0</xdr:rowOff>
    </xdr:from>
    <xdr:to>
      <xdr:col>3</xdr:col>
      <xdr:colOff>6162</xdr:colOff>
      <xdr:row>5</xdr:row>
      <xdr:rowOff>123825</xdr:rowOff>
    </xdr:to>
    <xdr:pic>
      <xdr:nvPicPr>
        <xdr:cNvPr id="5" name="Imagen 4">
          <a:extLst>
            <a:ext uri="{FF2B5EF4-FFF2-40B4-BE49-F238E27FC236}">
              <a16:creationId xmlns:a16="http://schemas.microsoft.com/office/drawing/2014/main" id="{687B6691-EFC0-4357-B40F-6966FFB277B0}"/>
            </a:ext>
          </a:extLst>
        </xdr:cNvPr>
        <xdr:cNvPicPr>
          <a:picLocks noChangeAspect="1"/>
        </xdr:cNvPicPr>
      </xdr:nvPicPr>
      <xdr:blipFill>
        <a:blip xmlns:r="http://schemas.openxmlformats.org/officeDocument/2006/relationships" r:embed="rId1"/>
        <a:stretch>
          <a:fillRect/>
        </a:stretch>
      </xdr:blipFill>
      <xdr:spPr>
        <a:xfrm>
          <a:off x="1210234" y="0"/>
          <a:ext cx="3838575" cy="10763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237\Datos\PKF\AUDITORIA%202008\COOP%20YOAYU\E-CONFIABILIDAD\Libro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079052D\Borrador%20final%20EEFF%202011%20CNV%20Metal%20Do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0.237\Datos\Users\hugo\Documents\HUGO%20TORRES\CONTROLLER\2008\CECTEC%20ONG\Ejecucion%20Presupuestaria%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amortización"/>
    </sheetNames>
    <sheetDataSet>
      <sheetData sheetId="0" refreshError="1">
        <row r="1">
          <cell r="A1" t="str">
            <v>Calculadora de préstamos</v>
          </cell>
        </row>
        <row r="5">
          <cell r="B5" t="str">
            <v>Escriba los valores</v>
          </cell>
          <cell r="F5" t="str">
            <v>Resumen del préstamo</v>
          </cell>
        </row>
        <row r="6">
          <cell r="C6" t="str">
            <v>Importe del préstamo</v>
          </cell>
          <cell r="D6">
            <v>50076750</v>
          </cell>
          <cell r="G6" t="str">
            <v>Pago programado</v>
          </cell>
          <cell r="H6">
            <v>1431843.4770186241</v>
          </cell>
        </row>
        <row r="7">
          <cell r="C7" t="str">
            <v>Interés anual</v>
          </cell>
          <cell r="D7">
            <v>0.3</v>
          </cell>
          <cell r="G7" t="str">
            <v>Número de pagos programados</v>
          </cell>
          <cell r="H7">
            <v>84</v>
          </cell>
        </row>
        <row r="8">
          <cell r="C8" t="str">
            <v>Período del préstamo en años</v>
          </cell>
          <cell r="D8">
            <v>7</v>
          </cell>
          <cell r="G8" t="str">
            <v>Número real de pagos</v>
          </cell>
          <cell r="H8">
            <v>84</v>
          </cell>
        </row>
        <row r="9">
          <cell r="C9" t="str">
            <v>Número de pagos anuales</v>
          </cell>
          <cell r="D9">
            <v>12</v>
          </cell>
          <cell r="G9" t="str">
            <v>Total de adelantos</v>
          </cell>
          <cell r="H9">
            <v>0</v>
          </cell>
        </row>
        <row r="10">
          <cell r="C10" t="str">
            <v>Fecha inicial del préstamo</v>
          </cell>
          <cell r="D10">
            <v>39463</v>
          </cell>
          <cell r="G10" t="str">
            <v>Interés total</v>
          </cell>
          <cell r="H10">
            <v>70198102.069564193</v>
          </cell>
        </row>
        <row r="11">
          <cell r="C11" t="str">
            <v>Pagos extra opcionales</v>
          </cell>
          <cell r="D11">
            <v>0</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v>1</v>
          </cell>
          <cell r="B18">
            <v>39494</v>
          </cell>
          <cell r="C18">
            <v>50076750</v>
          </cell>
          <cell r="D18">
            <v>1431843.4770186241</v>
          </cell>
          <cell r="E18">
            <v>0</v>
          </cell>
          <cell r="F18">
            <v>1431843.4770186241</v>
          </cell>
          <cell r="G18">
            <v>179924.72701862408</v>
          </cell>
          <cell r="H18">
            <v>1251918.75</v>
          </cell>
          <cell r="I18">
            <v>49896825.272981375</v>
          </cell>
        </row>
        <row r="19">
          <cell r="A19">
            <v>2</v>
          </cell>
          <cell r="B19">
            <v>39523</v>
          </cell>
          <cell r="C19">
            <v>49896825.272981375</v>
          </cell>
          <cell r="D19">
            <v>1431843.4770186241</v>
          </cell>
          <cell r="E19">
            <v>0</v>
          </cell>
          <cell r="F19">
            <v>1431843.4770186241</v>
          </cell>
          <cell r="G19">
            <v>184422.84519408969</v>
          </cell>
          <cell r="H19">
            <v>1247420.6318245344</v>
          </cell>
          <cell r="I19">
            <v>49712402.427787289</v>
          </cell>
        </row>
        <row r="20">
          <cell r="A20">
            <v>3</v>
          </cell>
          <cell r="B20">
            <v>39554</v>
          </cell>
          <cell r="C20">
            <v>49712402.427787289</v>
          </cell>
          <cell r="D20">
            <v>1431843.4770186241</v>
          </cell>
          <cell r="E20">
            <v>0</v>
          </cell>
          <cell r="F20">
            <v>1431843.4770186241</v>
          </cell>
          <cell r="G20">
            <v>189033.4163239419</v>
          </cell>
          <cell r="H20">
            <v>1242810.0606946822</v>
          </cell>
          <cell r="I20">
            <v>49523369.011463344</v>
          </cell>
        </row>
        <row r="21">
          <cell r="A21">
            <v>4</v>
          </cell>
          <cell r="B21">
            <v>39584</v>
          </cell>
          <cell r="C21">
            <v>49523369.011463344</v>
          </cell>
          <cell r="D21">
            <v>1431843.4770186241</v>
          </cell>
          <cell r="E21">
            <v>0</v>
          </cell>
          <cell r="F21">
            <v>1431843.4770186241</v>
          </cell>
          <cell r="G21">
            <v>193759.25173204043</v>
          </cell>
          <cell r="H21">
            <v>1238084.2252865836</v>
          </cell>
          <cell r="I21">
            <v>49329609.7597313</v>
          </cell>
        </row>
        <row r="22">
          <cell r="A22">
            <v>5</v>
          </cell>
          <cell r="B22">
            <v>39615</v>
          </cell>
          <cell r="C22">
            <v>49329609.7597313</v>
          </cell>
          <cell r="D22">
            <v>1431843.4770186241</v>
          </cell>
          <cell r="E22">
            <v>0</v>
          </cell>
          <cell r="F22">
            <v>1431843.4770186241</v>
          </cell>
          <cell r="G22">
            <v>198603.23302534153</v>
          </cell>
          <cell r="H22">
            <v>1233240.2439932826</v>
          </cell>
          <cell r="I22">
            <v>49131006.526705958</v>
          </cell>
        </row>
        <row r="23">
          <cell r="A23">
            <v>6</v>
          </cell>
          <cell r="B23">
            <v>39645</v>
          </cell>
          <cell r="C23">
            <v>49131006.526705958</v>
          </cell>
          <cell r="D23">
            <v>1431843.4770186241</v>
          </cell>
          <cell r="E23">
            <v>0</v>
          </cell>
          <cell r="F23">
            <v>1431843.4770186241</v>
          </cell>
          <cell r="G23">
            <v>203568.31385097513</v>
          </cell>
          <cell r="H23">
            <v>1228275.1631676489</v>
          </cell>
          <cell r="I23">
            <v>48927438.212854981</v>
          </cell>
        </row>
        <row r="24">
          <cell r="A24">
            <v>7</v>
          </cell>
          <cell r="B24">
            <v>39676</v>
          </cell>
          <cell r="C24">
            <v>48927438.212854981</v>
          </cell>
          <cell r="D24">
            <v>1431843.4770186241</v>
          </cell>
          <cell r="E24">
            <v>0</v>
          </cell>
          <cell r="F24">
            <v>1431843.4770186241</v>
          </cell>
          <cell r="G24">
            <v>208657.5216972495</v>
          </cell>
          <cell r="H24">
            <v>1223185.9553213746</v>
          </cell>
          <cell r="I24">
            <v>48718780.691157728</v>
          </cell>
        </row>
        <row r="25">
          <cell r="A25">
            <v>8</v>
          </cell>
          <cell r="B25">
            <v>39707</v>
          </cell>
          <cell r="C25">
            <v>48718780.691157728</v>
          </cell>
          <cell r="D25">
            <v>1431843.4770186241</v>
          </cell>
          <cell r="E25">
            <v>0</v>
          </cell>
          <cell r="F25">
            <v>1431843.4770186241</v>
          </cell>
          <cell r="G25">
            <v>213873.95973968087</v>
          </cell>
          <cell r="H25">
            <v>1217969.5172789432</v>
          </cell>
          <cell r="I25">
            <v>48504906.731418051</v>
          </cell>
        </row>
        <row r="26">
          <cell r="A26">
            <v>9</v>
          </cell>
          <cell r="B26">
            <v>39737</v>
          </cell>
          <cell r="C26">
            <v>48504906.731418051</v>
          </cell>
          <cell r="D26">
            <v>1431843.4770186241</v>
          </cell>
          <cell r="E26">
            <v>0</v>
          </cell>
          <cell r="F26">
            <v>1431843.4770186241</v>
          </cell>
          <cell r="G26">
            <v>219220.80873317295</v>
          </cell>
          <cell r="H26">
            <v>1212622.6682854511</v>
          </cell>
          <cell r="I26">
            <v>48285685.922684878</v>
          </cell>
        </row>
        <row r="27">
          <cell r="A27">
            <v>10</v>
          </cell>
          <cell r="B27">
            <v>39768</v>
          </cell>
          <cell r="C27">
            <v>48285685.922684878</v>
          </cell>
          <cell r="D27">
            <v>1431843.4770186241</v>
          </cell>
          <cell r="E27">
            <v>0</v>
          </cell>
          <cell r="F27">
            <v>1431843.4770186241</v>
          </cell>
          <cell r="G27">
            <v>224701.32895150222</v>
          </cell>
          <cell r="H27">
            <v>1207142.1480671219</v>
          </cell>
          <cell r="I27">
            <v>48060984.593733378</v>
          </cell>
        </row>
        <row r="28">
          <cell r="A28">
            <v>11</v>
          </cell>
          <cell r="B28">
            <v>39798</v>
          </cell>
          <cell r="C28">
            <v>48060984.593733378</v>
          </cell>
          <cell r="D28">
            <v>1431843.4770186241</v>
          </cell>
          <cell r="E28">
            <v>0</v>
          </cell>
          <cell r="F28">
            <v>1431843.4770186241</v>
          </cell>
          <cell r="G28">
            <v>230318.86217528977</v>
          </cell>
          <cell r="H28">
            <v>1201524.6148433343</v>
          </cell>
          <cell r="I28">
            <v>47830665.731558084</v>
          </cell>
        </row>
        <row r="29">
          <cell r="A29">
            <v>12</v>
          </cell>
          <cell r="B29">
            <v>39829</v>
          </cell>
          <cell r="C29">
            <v>47830665.731558084</v>
          </cell>
          <cell r="D29">
            <v>1431843.4770186241</v>
          </cell>
          <cell r="E29">
            <v>0</v>
          </cell>
          <cell r="F29">
            <v>1431843.4770186241</v>
          </cell>
          <cell r="G29">
            <v>236076.83372967201</v>
          </cell>
          <cell r="H29">
            <v>1195766.6432889521</v>
          </cell>
          <cell r="I29">
            <v>47594588.897828415</v>
          </cell>
        </row>
        <row r="30">
          <cell r="A30">
            <v>13</v>
          </cell>
          <cell r="B30">
            <v>39860</v>
          </cell>
          <cell r="C30">
            <v>47594588.897828415</v>
          </cell>
          <cell r="D30">
            <v>1431843.4770186241</v>
          </cell>
          <cell r="E30">
            <v>0</v>
          </cell>
          <cell r="F30">
            <v>1431843.4770186241</v>
          </cell>
          <cell r="G30">
            <v>241978.75457291375</v>
          </cell>
          <cell r="H30">
            <v>1189864.7224457103</v>
          </cell>
          <cell r="I30">
            <v>47352610.143255502</v>
          </cell>
        </row>
        <row r="31">
          <cell r="A31">
            <v>14</v>
          </cell>
          <cell r="B31">
            <v>39888</v>
          </cell>
          <cell r="C31">
            <v>47352610.143255502</v>
          </cell>
          <cell r="D31">
            <v>1431843.4770186241</v>
          </cell>
          <cell r="E31">
            <v>0</v>
          </cell>
          <cell r="F31">
            <v>1431843.4770186241</v>
          </cell>
          <cell r="G31">
            <v>248028.22343723662</v>
          </cell>
          <cell r="H31">
            <v>1183815.2535813875</v>
          </cell>
          <cell r="I31">
            <v>47104581.919818267</v>
          </cell>
        </row>
        <row r="32">
          <cell r="A32">
            <v>15</v>
          </cell>
          <cell r="B32">
            <v>39919</v>
          </cell>
          <cell r="C32">
            <v>47104581.919818267</v>
          </cell>
          <cell r="D32">
            <v>1431843.4770186241</v>
          </cell>
          <cell r="E32">
            <v>0</v>
          </cell>
          <cell r="F32">
            <v>1431843.4770186241</v>
          </cell>
          <cell r="G32">
            <v>254228.92902316735</v>
          </cell>
          <cell r="H32">
            <v>1177614.5479954567</v>
          </cell>
          <cell r="I32">
            <v>46850352.990795098</v>
          </cell>
        </row>
        <row r="33">
          <cell r="A33">
            <v>16</v>
          </cell>
          <cell r="B33">
            <v>39949</v>
          </cell>
          <cell r="C33">
            <v>46850352.990795098</v>
          </cell>
          <cell r="D33">
            <v>1431843.4770186241</v>
          </cell>
          <cell r="E33">
            <v>0</v>
          </cell>
          <cell r="F33">
            <v>1431843.4770186241</v>
          </cell>
          <cell r="G33">
            <v>260584.65224874672</v>
          </cell>
          <cell r="H33">
            <v>1171258.8247698774</v>
          </cell>
          <cell r="I33">
            <v>46589768.338546351</v>
          </cell>
        </row>
        <row r="34">
          <cell r="A34">
            <v>17</v>
          </cell>
          <cell r="B34">
            <v>39980</v>
          </cell>
          <cell r="C34">
            <v>46589768.338546351</v>
          </cell>
          <cell r="D34">
            <v>1431843.4770186241</v>
          </cell>
          <cell r="E34">
            <v>0</v>
          </cell>
          <cell r="F34">
            <v>1431843.4770186241</v>
          </cell>
          <cell r="G34">
            <v>267099.26855496527</v>
          </cell>
          <cell r="H34">
            <v>1164744.2084636588</v>
          </cell>
          <cell r="I34">
            <v>46322669.069991387</v>
          </cell>
        </row>
        <row r="35">
          <cell r="A35">
            <v>18</v>
          </cell>
          <cell r="B35">
            <v>40010</v>
          </cell>
          <cell r="C35">
            <v>46322669.069991387</v>
          </cell>
          <cell r="D35">
            <v>1431843.4770186241</v>
          </cell>
          <cell r="E35">
            <v>0</v>
          </cell>
          <cell r="F35">
            <v>1431843.4770186241</v>
          </cell>
          <cell r="G35">
            <v>273776.75026883953</v>
          </cell>
          <cell r="H35">
            <v>1158066.7267497845</v>
          </cell>
          <cell r="I35">
            <v>46048892.319722548</v>
          </cell>
        </row>
        <row r="36">
          <cell r="A36">
            <v>19</v>
          </cell>
          <cell r="B36">
            <v>40041</v>
          </cell>
          <cell r="C36">
            <v>46048892.319722548</v>
          </cell>
          <cell r="D36">
            <v>1431843.4770186241</v>
          </cell>
          <cell r="E36">
            <v>0</v>
          </cell>
          <cell r="F36">
            <v>1431843.4770186241</v>
          </cell>
          <cell r="G36">
            <v>280621.16902556038</v>
          </cell>
          <cell r="H36">
            <v>1151222.3079930637</v>
          </cell>
          <cell r="I36">
            <v>45768271.150696985</v>
          </cell>
        </row>
        <row r="37">
          <cell r="A37">
            <v>20</v>
          </cell>
          <cell r="B37">
            <v>40072</v>
          </cell>
          <cell r="C37">
            <v>45768271.150696985</v>
          </cell>
          <cell r="D37">
            <v>1431843.4770186241</v>
          </cell>
          <cell r="E37">
            <v>0</v>
          </cell>
          <cell r="F37">
            <v>1431843.4770186241</v>
          </cell>
          <cell r="G37">
            <v>287636.69825119944</v>
          </cell>
          <cell r="H37">
            <v>1144206.7787674246</v>
          </cell>
          <cell r="I37">
            <v>45480634.452445783</v>
          </cell>
        </row>
        <row r="38">
          <cell r="A38">
            <v>21</v>
          </cell>
          <cell r="B38">
            <v>40102</v>
          </cell>
          <cell r="C38">
            <v>45480634.452445783</v>
          </cell>
          <cell r="D38">
            <v>1431843.4770186241</v>
          </cell>
          <cell r="E38">
            <v>0</v>
          </cell>
          <cell r="F38">
            <v>1431843.4770186241</v>
          </cell>
          <cell r="G38">
            <v>294827.61570747965</v>
          </cell>
          <cell r="H38">
            <v>1137015.8613111444</v>
          </cell>
          <cell r="I38">
            <v>45185806.836738303</v>
          </cell>
        </row>
        <row r="39">
          <cell r="A39">
            <v>22</v>
          </cell>
          <cell r="B39">
            <v>40133</v>
          </cell>
          <cell r="C39">
            <v>45185806.836738303</v>
          </cell>
          <cell r="D39">
            <v>1431843.4770186241</v>
          </cell>
          <cell r="E39">
            <v>0</v>
          </cell>
          <cell r="F39">
            <v>1431843.4770186241</v>
          </cell>
          <cell r="G39">
            <v>302198.30610016664</v>
          </cell>
          <cell r="H39">
            <v>1129645.1709184574</v>
          </cell>
          <cell r="I39">
            <v>44883608.530638136</v>
          </cell>
        </row>
        <row r="40">
          <cell r="A40">
            <v>23</v>
          </cell>
          <cell r="B40">
            <v>40163</v>
          </cell>
          <cell r="C40">
            <v>44883608.530638136</v>
          </cell>
          <cell r="D40">
            <v>1431843.4770186241</v>
          </cell>
          <cell r="E40">
            <v>0</v>
          </cell>
          <cell r="F40">
            <v>1431843.4770186241</v>
          </cell>
          <cell r="G40">
            <v>309753.26375267073</v>
          </cell>
          <cell r="H40">
            <v>1122090.2132659534</v>
          </cell>
          <cell r="I40">
            <v>44573855.266885467</v>
          </cell>
        </row>
        <row r="41">
          <cell r="A41">
            <v>24</v>
          </cell>
          <cell r="B41">
            <v>40194</v>
          </cell>
          <cell r="C41">
            <v>44573855.266885467</v>
          </cell>
          <cell r="D41">
            <v>1431843.4770186241</v>
          </cell>
          <cell r="E41">
            <v>0</v>
          </cell>
          <cell r="F41">
            <v>1431843.4770186241</v>
          </cell>
          <cell r="G41">
            <v>317497.09534648736</v>
          </cell>
          <cell r="H41">
            <v>1114346.3816721367</v>
          </cell>
          <cell r="I41">
            <v>44256358.171538979</v>
          </cell>
        </row>
        <row r="42">
          <cell r="A42">
            <v>25</v>
          </cell>
          <cell r="B42">
            <v>40225</v>
          </cell>
          <cell r="C42">
            <v>44256358.171538979</v>
          </cell>
          <cell r="D42">
            <v>1431843.4770186241</v>
          </cell>
          <cell r="E42">
            <v>0</v>
          </cell>
          <cell r="F42">
            <v>1431843.4770186241</v>
          </cell>
          <cell r="G42">
            <v>325434.52273014956</v>
          </cell>
          <cell r="H42">
            <v>1106408.9542884745</v>
          </cell>
          <cell r="I42">
            <v>43930923.648808829</v>
          </cell>
        </row>
        <row r="43">
          <cell r="A43">
            <v>26</v>
          </cell>
          <cell r="B43">
            <v>40253</v>
          </cell>
          <cell r="C43">
            <v>43930923.648808829</v>
          </cell>
          <cell r="D43">
            <v>1431843.4770186241</v>
          </cell>
          <cell r="E43">
            <v>0</v>
          </cell>
          <cell r="F43">
            <v>1431843.4770186241</v>
          </cell>
          <cell r="G43">
            <v>333570.38579840329</v>
          </cell>
          <cell r="H43">
            <v>1098273.0912202208</v>
          </cell>
          <cell r="I43">
            <v>43597353.263010427</v>
          </cell>
        </row>
        <row r="44">
          <cell r="A44">
            <v>27</v>
          </cell>
          <cell r="B44">
            <v>40284</v>
          </cell>
          <cell r="C44">
            <v>43597353.263010427</v>
          </cell>
          <cell r="D44">
            <v>1431843.4770186241</v>
          </cell>
          <cell r="E44">
            <v>0</v>
          </cell>
          <cell r="F44">
            <v>1431843.4770186241</v>
          </cell>
          <cell r="G44">
            <v>341909.64544336335</v>
          </cell>
          <cell r="H44">
            <v>1089933.8315752607</v>
          </cell>
          <cell r="I44">
            <v>43255443.617567062</v>
          </cell>
        </row>
        <row r="45">
          <cell r="A45">
            <v>28</v>
          </cell>
          <cell r="B45">
            <v>40314</v>
          </cell>
          <cell r="C45">
            <v>43255443.617567062</v>
          </cell>
          <cell r="D45">
            <v>1431843.4770186241</v>
          </cell>
          <cell r="E45">
            <v>0</v>
          </cell>
          <cell r="F45">
            <v>1431843.4770186241</v>
          </cell>
          <cell r="G45">
            <v>350457.38657944766</v>
          </cell>
          <cell r="H45">
            <v>1081386.0904391764</v>
          </cell>
          <cell r="I45">
            <v>42904986.230987616</v>
          </cell>
        </row>
        <row r="46">
          <cell r="A46">
            <v>29</v>
          </cell>
          <cell r="B46">
            <v>40345</v>
          </cell>
          <cell r="C46">
            <v>42904986.230987616</v>
          </cell>
          <cell r="D46">
            <v>1431843.4770186241</v>
          </cell>
          <cell r="E46">
            <v>0</v>
          </cell>
          <cell r="F46">
            <v>1431843.4770186241</v>
          </cell>
          <cell r="G46">
            <v>359218.82124393363</v>
          </cell>
          <cell r="H46">
            <v>1072624.6557746904</v>
          </cell>
          <cell r="I46">
            <v>42545767.409743682</v>
          </cell>
        </row>
        <row r="47">
          <cell r="A47">
            <v>30</v>
          </cell>
          <cell r="B47">
            <v>40375</v>
          </cell>
          <cell r="C47">
            <v>42545767.409743682</v>
          </cell>
          <cell r="D47">
            <v>1431843.4770186241</v>
          </cell>
          <cell r="E47">
            <v>0</v>
          </cell>
          <cell r="F47">
            <v>1431843.4770186241</v>
          </cell>
          <cell r="G47">
            <v>368199.29177503218</v>
          </cell>
          <cell r="H47">
            <v>1063644.1852435919</v>
          </cell>
          <cell r="I47">
            <v>42177568.117968649</v>
          </cell>
        </row>
        <row r="48">
          <cell r="A48">
            <v>31</v>
          </cell>
          <cell r="B48">
            <v>40406</v>
          </cell>
          <cell r="C48">
            <v>42177568.117968649</v>
          </cell>
          <cell r="D48">
            <v>1431843.4770186241</v>
          </cell>
          <cell r="E48">
            <v>0</v>
          </cell>
          <cell r="F48">
            <v>1431843.4770186241</v>
          </cell>
          <cell r="G48">
            <v>377404.27406940795</v>
          </cell>
          <cell r="H48">
            <v>1054439.2029492161</v>
          </cell>
          <cell r="I48">
            <v>41800163.843899243</v>
          </cell>
        </row>
        <row r="49">
          <cell r="A49">
            <v>32</v>
          </cell>
          <cell r="B49">
            <v>40437</v>
          </cell>
          <cell r="C49">
            <v>41800163.843899243</v>
          </cell>
          <cell r="D49">
            <v>1431843.4770186241</v>
          </cell>
          <cell r="E49">
            <v>0</v>
          </cell>
          <cell r="F49">
            <v>1431843.4770186241</v>
          </cell>
          <cell r="G49">
            <v>386839.38092114311</v>
          </cell>
          <cell r="H49">
            <v>1045004.096097481</v>
          </cell>
          <cell r="I49">
            <v>41413324.462978102</v>
          </cell>
        </row>
        <row r="50">
          <cell r="A50">
            <v>33</v>
          </cell>
          <cell r="B50">
            <v>40467</v>
          </cell>
          <cell r="C50">
            <v>41413324.462978102</v>
          </cell>
          <cell r="D50">
            <v>1431843.4770186241</v>
          </cell>
          <cell r="E50">
            <v>0</v>
          </cell>
          <cell r="F50">
            <v>1431843.4770186241</v>
          </cell>
          <cell r="G50">
            <v>396510.36544417159</v>
          </cell>
          <cell r="H50">
            <v>1035333.1115744525</v>
          </cell>
          <cell r="I50">
            <v>41016814.097533934</v>
          </cell>
        </row>
        <row r="51">
          <cell r="A51">
            <v>34</v>
          </cell>
          <cell r="B51">
            <v>40498</v>
          </cell>
          <cell r="C51">
            <v>41016814.097533934</v>
          </cell>
          <cell r="D51">
            <v>1431843.4770186241</v>
          </cell>
          <cell r="E51">
            <v>0</v>
          </cell>
          <cell r="F51">
            <v>1431843.4770186241</v>
          </cell>
          <cell r="G51">
            <v>406423.12458027573</v>
          </cell>
          <cell r="H51">
            <v>1025420.3524383483</v>
          </cell>
          <cell r="I51">
            <v>40610390.972953655</v>
          </cell>
        </row>
        <row r="52">
          <cell r="A52">
            <v>35</v>
          </cell>
          <cell r="B52">
            <v>40528</v>
          </cell>
          <cell r="C52">
            <v>40610390.972953655</v>
          </cell>
          <cell r="D52">
            <v>1431843.4770186241</v>
          </cell>
          <cell r="E52">
            <v>0</v>
          </cell>
          <cell r="F52">
            <v>1431843.4770186241</v>
          </cell>
          <cell r="G52">
            <v>416583.70269478264</v>
          </cell>
          <cell r="H52">
            <v>1015259.7743238414</v>
          </cell>
          <cell r="I52">
            <v>40193807.270258874</v>
          </cell>
        </row>
        <row r="53">
          <cell r="A53">
            <v>36</v>
          </cell>
          <cell r="B53">
            <v>40559</v>
          </cell>
          <cell r="C53">
            <v>40193807.270258874</v>
          </cell>
          <cell r="D53">
            <v>1431843.4770186241</v>
          </cell>
          <cell r="E53">
            <v>0</v>
          </cell>
          <cell r="F53">
            <v>1431843.4770186241</v>
          </cell>
          <cell r="G53">
            <v>426998.29526215233</v>
          </cell>
          <cell r="H53">
            <v>1004845.1817564717</v>
          </cell>
          <cell r="I53">
            <v>39766808.974996723</v>
          </cell>
        </row>
        <row r="54">
          <cell r="A54">
            <v>37</v>
          </cell>
          <cell r="B54">
            <v>40590</v>
          </cell>
          <cell r="C54">
            <v>39766808.974996723</v>
          </cell>
          <cell r="D54">
            <v>1431843.4770186241</v>
          </cell>
          <cell r="E54">
            <v>0</v>
          </cell>
          <cell r="F54">
            <v>1431843.4770186241</v>
          </cell>
          <cell r="G54">
            <v>437673.25264370593</v>
          </cell>
          <cell r="H54">
            <v>994170.22437491815</v>
          </cell>
          <cell r="I54">
            <v>39329135.722353019</v>
          </cell>
        </row>
        <row r="55">
          <cell r="A55">
            <v>38</v>
          </cell>
          <cell r="B55">
            <v>40618</v>
          </cell>
          <cell r="C55">
            <v>39329135.722353019</v>
          </cell>
          <cell r="D55">
            <v>1431843.4770186241</v>
          </cell>
          <cell r="E55">
            <v>0</v>
          </cell>
          <cell r="F55">
            <v>1431843.4770186241</v>
          </cell>
          <cell r="G55">
            <v>448615.08395979868</v>
          </cell>
          <cell r="H55">
            <v>983228.3930588254</v>
          </cell>
          <cell r="I55">
            <v>38880520.638393223</v>
          </cell>
        </row>
        <row r="56">
          <cell r="A56">
            <v>39</v>
          </cell>
          <cell r="B56">
            <v>40649</v>
          </cell>
          <cell r="C56">
            <v>38880520.638393223</v>
          </cell>
          <cell r="D56">
            <v>1431843.4770186241</v>
          </cell>
          <cell r="E56">
            <v>0</v>
          </cell>
          <cell r="F56">
            <v>1431843.4770186241</v>
          </cell>
          <cell r="G56">
            <v>459830.46105879359</v>
          </cell>
          <cell r="H56">
            <v>972013.01595983049</v>
          </cell>
          <cell r="I56">
            <v>38420690.177334428</v>
          </cell>
        </row>
        <row r="57">
          <cell r="A57">
            <v>40</v>
          </cell>
          <cell r="B57">
            <v>40679</v>
          </cell>
          <cell r="C57">
            <v>38420690.177334428</v>
          </cell>
          <cell r="D57">
            <v>1431843.4770186241</v>
          </cell>
          <cell r="E57">
            <v>0</v>
          </cell>
          <cell r="F57">
            <v>1431843.4770186241</v>
          </cell>
          <cell r="G57">
            <v>471326.22258526331</v>
          </cell>
          <cell r="H57">
            <v>960517.25443336077</v>
          </cell>
          <cell r="I57">
            <v>37949363.954749167</v>
          </cell>
        </row>
        <row r="58">
          <cell r="A58">
            <v>41</v>
          </cell>
          <cell r="B58">
            <v>40710</v>
          </cell>
          <cell r="C58">
            <v>37949363.954749167</v>
          </cell>
          <cell r="D58">
            <v>1431843.4770186241</v>
          </cell>
          <cell r="E58">
            <v>0</v>
          </cell>
          <cell r="F58">
            <v>1431843.4770186241</v>
          </cell>
          <cell r="G58">
            <v>483109.378149895</v>
          </cell>
          <cell r="H58">
            <v>948734.09886872908</v>
          </cell>
          <cell r="I58">
            <v>37466254.57659927</v>
          </cell>
        </row>
        <row r="59">
          <cell r="A59">
            <v>42</v>
          </cell>
          <cell r="B59">
            <v>40740</v>
          </cell>
          <cell r="C59">
            <v>37466254.57659927</v>
          </cell>
          <cell r="D59">
            <v>1431843.4770186241</v>
          </cell>
          <cell r="E59">
            <v>0</v>
          </cell>
          <cell r="F59">
            <v>1431843.4770186241</v>
          </cell>
          <cell r="G59">
            <v>495187.1126036424</v>
          </cell>
          <cell r="H59">
            <v>936656.36441498168</v>
          </cell>
          <cell r="I59">
            <v>36971067.463995628</v>
          </cell>
        </row>
        <row r="60">
          <cell r="A60">
            <v>43</v>
          </cell>
          <cell r="B60">
            <v>40771</v>
          </cell>
          <cell r="C60">
            <v>36971067.463995628</v>
          </cell>
          <cell r="D60">
            <v>1431843.4770186241</v>
          </cell>
          <cell r="E60">
            <v>0</v>
          </cell>
          <cell r="F60">
            <v>1431843.4770186241</v>
          </cell>
          <cell r="G60">
            <v>507566.79041873338</v>
          </cell>
          <cell r="H60">
            <v>924276.6865998907</v>
          </cell>
          <cell r="I60">
            <v>36463500.673576891</v>
          </cell>
        </row>
        <row r="61">
          <cell r="A61">
            <v>44</v>
          </cell>
          <cell r="B61">
            <v>40802</v>
          </cell>
          <cell r="C61">
            <v>36463500.673576891</v>
          </cell>
          <cell r="D61">
            <v>1431843.4770186241</v>
          </cell>
          <cell r="E61">
            <v>0</v>
          </cell>
          <cell r="F61">
            <v>1431843.4770186241</v>
          </cell>
          <cell r="G61">
            <v>520255.96017920179</v>
          </cell>
          <cell r="H61">
            <v>911587.51683942229</v>
          </cell>
          <cell r="I61">
            <v>35943244.713397689</v>
          </cell>
        </row>
        <row r="62">
          <cell r="A62">
            <v>45</v>
          </cell>
          <cell r="B62">
            <v>40832</v>
          </cell>
          <cell r="C62">
            <v>35943244.713397689</v>
          </cell>
          <cell r="D62">
            <v>1431843.4770186241</v>
          </cell>
          <cell r="E62">
            <v>0</v>
          </cell>
          <cell r="F62">
            <v>1431843.4770186241</v>
          </cell>
          <cell r="G62">
            <v>533262.35918368178</v>
          </cell>
          <cell r="H62">
            <v>898581.1178349423</v>
          </cell>
          <cell r="I62">
            <v>35409982.354214005</v>
          </cell>
        </row>
        <row r="63">
          <cell r="A63">
            <v>46</v>
          </cell>
          <cell r="B63">
            <v>40863</v>
          </cell>
          <cell r="C63">
            <v>35409982.354214005</v>
          </cell>
          <cell r="D63">
            <v>1431843.4770186241</v>
          </cell>
          <cell r="E63">
            <v>0</v>
          </cell>
          <cell r="F63">
            <v>1431843.4770186241</v>
          </cell>
          <cell r="G63">
            <v>546593.91816327395</v>
          </cell>
          <cell r="H63">
            <v>885249.55885535013</v>
          </cell>
          <cell r="I63">
            <v>34863388.436050728</v>
          </cell>
        </row>
        <row r="64">
          <cell r="A64">
            <v>47</v>
          </cell>
          <cell r="B64">
            <v>40893</v>
          </cell>
          <cell r="C64">
            <v>34863388.436050728</v>
          </cell>
          <cell r="D64">
            <v>1431843.4770186241</v>
          </cell>
          <cell r="E64">
            <v>0</v>
          </cell>
          <cell r="F64">
            <v>1431843.4770186241</v>
          </cell>
          <cell r="G64">
            <v>560258.7661173559</v>
          </cell>
          <cell r="H64">
            <v>871584.71090126818</v>
          </cell>
          <cell r="I64">
            <v>34303129.669933371</v>
          </cell>
        </row>
        <row r="65">
          <cell r="A65">
            <v>48</v>
          </cell>
          <cell r="B65">
            <v>40924</v>
          </cell>
          <cell r="C65">
            <v>34303129.669933371</v>
          </cell>
          <cell r="D65">
            <v>1431843.4770186241</v>
          </cell>
          <cell r="E65">
            <v>0</v>
          </cell>
          <cell r="F65">
            <v>1431843.4770186241</v>
          </cell>
          <cell r="G65">
            <v>574265.23527028982</v>
          </cell>
          <cell r="H65">
            <v>857578.24174833426</v>
          </cell>
          <cell r="I65">
            <v>33728864.43466308</v>
          </cell>
        </row>
        <row r="66">
          <cell r="A66">
            <v>49</v>
          </cell>
          <cell r="B66">
            <v>40955</v>
          </cell>
          <cell r="C66">
            <v>33728864.43466308</v>
          </cell>
          <cell r="D66">
            <v>1431843.4770186241</v>
          </cell>
          <cell r="E66">
            <v>0</v>
          </cell>
          <cell r="F66">
            <v>1431843.4770186241</v>
          </cell>
          <cell r="G66">
            <v>588621.86615204718</v>
          </cell>
          <cell r="H66">
            <v>843221.6108665769</v>
          </cell>
          <cell r="I66">
            <v>33140242.568511032</v>
          </cell>
        </row>
        <row r="67">
          <cell r="A67">
            <v>50</v>
          </cell>
          <cell r="B67">
            <v>40984</v>
          </cell>
          <cell r="C67">
            <v>33140242.568511032</v>
          </cell>
          <cell r="D67">
            <v>1431843.4770186241</v>
          </cell>
          <cell r="E67">
            <v>0</v>
          </cell>
          <cell r="F67">
            <v>1431843.4770186241</v>
          </cell>
          <cell r="G67">
            <v>603337.41280584829</v>
          </cell>
          <cell r="H67">
            <v>828506.06421277579</v>
          </cell>
          <cell r="I67">
            <v>32536905.155705184</v>
          </cell>
        </row>
        <row r="68">
          <cell r="A68">
            <v>51</v>
          </cell>
          <cell r="B68">
            <v>41015</v>
          </cell>
          <cell r="C68">
            <v>32536905.155705184</v>
          </cell>
          <cell r="D68">
            <v>1431843.4770186241</v>
          </cell>
          <cell r="E68">
            <v>0</v>
          </cell>
          <cell r="F68">
            <v>1431843.4770186241</v>
          </cell>
          <cell r="G68">
            <v>618420.84812599455</v>
          </cell>
          <cell r="H68">
            <v>813422.62889262952</v>
          </cell>
          <cell r="I68">
            <v>31918484.30757919</v>
          </cell>
        </row>
        <row r="69">
          <cell r="A69">
            <v>52</v>
          </cell>
          <cell r="B69">
            <v>41045</v>
          </cell>
          <cell r="C69">
            <v>31918484.30757919</v>
          </cell>
          <cell r="D69">
            <v>1431843.4770186241</v>
          </cell>
          <cell r="E69">
            <v>0</v>
          </cell>
          <cell r="F69">
            <v>1431843.4770186241</v>
          </cell>
          <cell r="G69">
            <v>633881.36932914436</v>
          </cell>
          <cell r="H69">
            <v>797962.10768947972</v>
          </cell>
          <cell r="I69">
            <v>31284602.938250046</v>
          </cell>
        </row>
        <row r="70">
          <cell r="A70">
            <v>53</v>
          </cell>
          <cell r="B70">
            <v>41076</v>
          </cell>
          <cell r="C70">
            <v>31284602.938250046</v>
          </cell>
          <cell r="D70">
            <v>1431843.4770186241</v>
          </cell>
          <cell r="E70">
            <v>0</v>
          </cell>
          <cell r="F70">
            <v>1431843.4770186241</v>
          </cell>
          <cell r="G70">
            <v>649728.40356237302</v>
          </cell>
          <cell r="H70">
            <v>782115.07345625106</v>
          </cell>
          <cell r="I70">
            <v>30634874.534687672</v>
          </cell>
        </row>
        <row r="71">
          <cell r="A71">
            <v>54</v>
          </cell>
          <cell r="B71">
            <v>41106</v>
          </cell>
          <cell r="C71">
            <v>30634874.534687672</v>
          </cell>
          <cell r="D71">
            <v>1431843.4770186241</v>
          </cell>
          <cell r="E71">
            <v>0</v>
          </cell>
          <cell r="F71">
            <v>1431843.4770186241</v>
          </cell>
          <cell r="G71">
            <v>665971.61365143221</v>
          </cell>
          <cell r="H71">
            <v>765871.86336719187</v>
          </cell>
          <cell r="I71">
            <v>29968902.92103624</v>
          </cell>
        </row>
        <row r="72">
          <cell r="A72">
            <v>55</v>
          </cell>
          <cell r="B72">
            <v>41137</v>
          </cell>
          <cell r="C72">
            <v>29968902.92103624</v>
          </cell>
          <cell r="D72">
            <v>1431843.4770186241</v>
          </cell>
          <cell r="E72">
            <v>0</v>
          </cell>
          <cell r="F72">
            <v>1431843.4770186241</v>
          </cell>
          <cell r="G72">
            <v>682620.90399271809</v>
          </cell>
          <cell r="H72">
            <v>749222.57302590599</v>
          </cell>
          <cell r="I72">
            <v>29286282.017043523</v>
          </cell>
        </row>
        <row r="73">
          <cell r="A73">
            <v>56</v>
          </cell>
          <cell r="B73">
            <v>41168</v>
          </cell>
          <cell r="C73">
            <v>29286282.017043523</v>
          </cell>
          <cell r="D73">
            <v>1431843.4770186241</v>
          </cell>
          <cell r="E73">
            <v>0</v>
          </cell>
          <cell r="F73">
            <v>1431843.4770186241</v>
          </cell>
          <cell r="G73">
            <v>699686.42659253592</v>
          </cell>
          <cell r="H73">
            <v>732157.05042608816</v>
          </cell>
          <cell r="I73">
            <v>28586595.590450987</v>
          </cell>
        </row>
        <row r="74">
          <cell r="A74">
            <v>57</v>
          </cell>
          <cell r="B74">
            <v>41198</v>
          </cell>
          <cell r="C74">
            <v>28586595.590450987</v>
          </cell>
          <cell r="D74">
            <v>1431843.4770186241</v>
          </cell>
          <cell r="E74">
            <v>0</v>
          </cell>
          <cell r="F74">
            <v>1431843.4770186241</v>
          </cell>
          <cell r="G74">
            <v>717178.5872573494</v>
          </cell>
          <cell r="H74">
            <v>714664.88976127468</v>
          </cell>
          <cell r="I74">
            <v>27869417.003193639</v>
          </cell>
        </row>
        <row r="75">
          <cell r="A75">
            <v>58</v>
          </cell>
          <cell r="B75">
            <v>41229</v>
          </cell>
          <cell r="C75">
            <v>27869417.003193639</v>
          </cell>
          <cell r="D75">
            <v>1431843.4770186241</v>
          </cell>
          <cell r="E75">
            <v>0</v>
          </cell>
          <cell r="F75">
            <v>1431843.4770186241</v>
          </cell>
          <cell r="G75">
            <v>735108.05193878314</v>
          </cell>
          <cell r="H75">
            <v>696735.42507984093</v>
          </cell>
          <cell r="I75">
            <v>27134308.951254856</v>
          </cell>
        </row>
        <row r="76">
          <cell r="A76">
            <v>59</v>
          </cell>
          <cell r="B76">
            <v>41259</v>
          </cell>
          <cell r="C76">
            <v>27134308.951254856</v>
          </cell>
          <cell r="D76">
            <v>1431843.4770186241</v>
          </cell>
          <cell r="E76">
            <v>0</v>
          </cell>
          <cell r="F76">
            <v>1431843.4770186241</v>
          </cell>
          <cell r="G76">
            <v>753485.75323725271</v>
          </cell>
          <cell r="H76">
            <v>678357.72378137137</v>
          </cell>
          <cell r="I76">
            <v>26380823.198017605</v>
          </cell>
        </row>
        <row r="77">
          <cell r="A77">
            <v>60</v>
          </cell>
          <cell r="B77">
            <v>41290</v>
          </cell>
          <cell r="C77">
            <v>26380823.198017605</v>
          </cell>
          <cell r="D77">
            <v>1431843.4770186241</v>
          </cell>
          <cell r="E77">
            <v>0</v>
          </cell>
          <cell r="F77">
            <v>1431843.4770186241</v>
          </cell>
          <cell r="G77">
            <v>772322.89706818399</v>
          </cell>
          <cell r="H77">
            <v>659520.57995044009</v>
          </cell>
          <cell r="I77">
            <v>25608500.300949421</v>
          </cell>
        </row>
        <row r="78">
          <cell r="A78">
            <v>61</v>
          </cell>
          <cell r="B78">
            <v>41321</v>
          </cell>
          <cell r="C78">
            <v>25608500.300949421</v>
          </cell>
          <cell r="D78">
            <v>1431843.4770186241</v>
          </cell>
          <cell r="E78">
            <v>0</v>
          </cell>
          <cell r="F78">
            <v>1431843.4770186241</v>
          </cell>
          <cell r="G78">
            <v>791630.96949488856</v>
          </cell>
          <cell r="H78">
            <v>640212.50752373552</v>
          </cell>
          <cell r="I78">
            <v>24816869.33145453</v>
          </cell>
        </row>
        <row r="79">
          <cell r="A79">
            <v>62</v>
          </cell>
          <cell r="B79">
            <v>41349</v>
          </cell>
          <cell r="C79">
            <v>24816869.33145453</v>
          </cell>
          <cell r="D79">
            <v>1431843.4770186241</v>
          </cell>
          <cell r="E79">
            <v>0</v>
          </cell>
          <cell r="F79">
            <v>1431843.4770186241</v>
          </cell>
          <cell r="G79">
            <v>811421.74373226089</v>
          </cell>
          <cell r="H79">
            <v>620421.73328636319</v>
          </cell>
          <cell r="I79">
            <v>24005447.587722268</v>
          </cell>
        </row>
        <row r="80">
          <cell r="A80">
            <v>63</v>
          </cell>
          <cell r="B80">
            <v>41380</v>
          </cell>
          <cell r="C80">
            <v>24005447.587722268</v>
          </cell>
          <cell r="D80">
            <v>1431843.4770186241</v>
          </cell>
          <cell r="E80">
            <v>0</v>
          </cell>
          <cell r="F80">
            <v>1431843.4770186241</v>
          </cell>
          <cell r="G80">
            <v>831707.28732556745</v>
          </cell>
          <cell r="H80">
            <v>600136.18969305663</v>
          </cell>
          <cell r="I80">
            <v>23173740.300396699</v>
          </cell>
        </row>
        <row r="81">
          <cell r="A81">
            <v>64</v>
          </cell>
          <cell r="B81">
            <v>41410</v>
          </cell>
          <cell r="C81">
            <v>23173740.300396699</v>
          </cell>
          <cell r="D81">
            <v>1431843.4770186241</v>
          </cell>
          <cell r="E81">
            <v>0</v>
          </cell>
          <cell r="F81">
            <v>1431843.4770186241</v>
          </cell>
          <cell r="G81">
            <v>852499.96950870659</v>
          </cell>
          <cell r="H81">
            <v>579343.50750991749</v>
          </cell>
          <cell r="I81">
            <v>22321240.330887992</v>
          </cell>
        </row>
        <row r="82">
          <cell r="A82">
            <v>65</v>
          </cell>
          <cell r="B82">
            <v>41441</v>
          </cell>
          <cell r="C82">
            <v>22321240.330887992</v>
          </cell>
          <cell r="D82">
            <v>1431843.4770186241</v>
          </cell>
          <cell r="E82">
            <v>0</v>
          </cell>
          <cell r="F82">
            <v>1431843.4770186241</v>
          </cell>
          <cell r="G82">
            <v>873812.4687464243</v>
          </cell>
          <cell r="H82">
            <v>558031.00827219978</v>
          </cell>
          <cell r="I82">
            <v>21447427.862141568</v>
          </cell>
        </row>
        <row r="83">
          <cell r="A83">
            <v>66</v>
          </cell>
          <cell r="B83">
            <v>41471</v>
          </cell>
          <cell r="C83">
            <v>21447427.862141568</v>
          </cell>
          <cell r="D83">
            <v>1431843.4770186241</v>
          </cell>
          <cell r="E83">
            <v>0</v>
          </cell>
          <cell r="F83">
            <v>1431843.4770186241</v>
          </cell>
          <cell r="G83">
            <v>895657.78046508494</v>
          </cell>
          <cell r="H83">
            <v>536185.69655353914</v>
          </cell>
          <cell r="I83">
            <v>20551770.081676483</v>
          </cell>
        </row>
        <row r="84">
          <cell r="A84">
            <v>67</v>
          </cell>
          <cell r="B84">
            <v>41502</v>
          </cell>
          <cell r="C84">
            <v>20551770.081676483</v>
          </cell>
          <cell r="D84">
            <v>1431843.4770186241</v>
          </cell>
          <cell r="E84">
            <v>0</v>
          </cell>
          <cell r="F84">
            <v>1431843.4770186241</v>
          </cell>
          <cell r="G84">
            <v>918049.22497671191</v>
          </cell>
          <cell r="H84">
            <v>513794.25204191211</v>
          </cell>
          <cell r="I84">
            <v>19633720.856699772</v>
          </cell>
        </row>
        <row r="85">
          <cell r="A85">
            <v>68</v>
          </cell>
          <cell r="B85">
            <v>41533</v>
          </cell>
          <cell r="C85">
            <v>19633720.856699772</v>
          </cell>
          <cell r="D85">
            <v>1431843.4770186241</v>
          </cell>
          <cell r="E85">
            <v>0</v>
          </cell>
          <cell r="F85">
            <v>1431843.4770186241</v>
          </cell>
          <cell r="G85">
            <v>941000.45560112968</v>
          </cell>
          <cell r="H85">
            <v>490843.02141749434</v>
          </cell>
          <cell r="I85">
            <v>18692720.401098642</v>
          </cell>
        </row>
        <row r="86">
          <cell r="A86">
            <v>69</v>
          </cell>
          <cell r="B86">
            <v>41563</v>
          </cell>
          <cell r="C86">
            <v>18692720.401098642</v>
          </cell>
          <cell r="D86">
            <v>1431843.4770186241</v>
          </cell>
          <cell r="E86">
            <v>0</v>
          </cell>
          <cell r="F86">
            <v>1431843.4770186241</v>
          </cell>
          <cell r="G86">
            <v>964525.46699115797</v>
          </cell>
          <cell r="H86">
            <v>467318.01002746605</v>
          </cell>
          <cell r="I86">
            <v>17728194.934107486</v>
          </cell>
        </row>
        <row r="87">
          <cell r="A87">
            <v>70</v>
          </cell>
          <cell r="B87">
            <v>41594</v>
          </cell>
          <cell r="C87">
            <v>17728194.934107486</v>
          </cell>
          <cell r="D87">
            <v>1431843.4770186241</v>
          </cell>
          <cell r="E87">
            <v>0</v>
          </cell>
          <cell r="F87">
            <v>1431843.4770186241</v>
          </cell>
          <cell r="G87">
            <v>988638.60366593697</v>
          </cell>
          <cell r="H87">
            <v>443204.87335268711</v>
          </cell>
          <cell r="I87">
            <v>16739556.330441549</v>
          </cell>
        </row>
        <row r="88">
          <cell r="A88">
            <v>71</v>
          </cell>
          <cell r="B88">
            <v>41624</v>
          </cell>
          <cell r="C88">
            <v>16739556.330441549</v>
          </cell>
          <cell r="D88">
            <v>1431843.4770186241</v>
          </cell>
          <cell r="E88">
            <v>0</v>
          </cell>
          <cell r="F88">
            <v>1431843.4770186241</v>
          </cell>
          <cell r="G88">
            <v>1013354.5687575852</v>
          </cell>
          <cell r="H88">
            <v>418488.90826103877</v>
          </cell>
          <cell r="I88">
            <v>15726201.761683963</v>
          </cell>
        </row>
        <row r="89">
          <cell r="A89">
            <v>72</v>
          </cell>
          <cell r="B89">
            <v>41655</v>
          </cell>
          <cell r="C89">
            <v>15726201.761683963</v>
          </cell>
          <cell r="D89">
            <v>1431843.4770186241</v>
          </cell>
          <cell r="E89">
            <v>0</v>
          </cell>
          <cell r="F89">
            <v>1431843.4770186241</v>
          </cell>
          <cell r="G89">
            <v>1038688.432976525</v>
          </cell>
          <cell r="H89">
            <v>393155.04404209903</v>
          </cell>
          <cell r="I89">
            <v>14687513.328707438</v>
          </cell>
        </row>
        <row r="90">
          <cell r="A90">
            <v>73</v>
          </cell>
          <cell r="B90">
            <v>41686</v>
          </cell>
          <cell r="C90">
            <v>14687513.328707438</v>
          </cell>
          <cell r="D90">
            <v>1431843.4770186241</v>
          </cell>
          <cell r="E90">
            <v>0</v>
          </cell>
          <cell r="F90">
            <v>1431843.4770186241</v>
          </cell>
          <cell r="G90">
            <v>1064655.643800938</v>
          </cell>
          <cell r="H90">
            <v>367187.83321768598</v>
          </cell>
          <cell r="I90">
            <v>13622857.684906499</v>
          </cell>
        </row>
        <row r="91">
          <cell r="A91">
            <v>74</v>
          </cell>
          <cell r="B91">
            <v>41714</v>
          </cell>
          <cell r="C91">
            <v>13622857.684906499</v>
          </cell>
          <cell r="D91">
            <v>1431843.4770186241</v>
          </cell>
          <cell r="E91">
            <v>0</v>
          </cell>
          <cell r="F91">
            <v>1431843.4770186241</v>
          </cell>
          <cell r="G91">
            <v>1091272.0348959616</v>
          </cell>
          <cell r="H91">
            <v>340571.4421226625</v>
          </cell>
          <cell r="I91">
            <v>12531585.650010537</v>
          </cell>
        </row>
        <row r="92">
          <cell r="A92">
            <v>75</v>
          </cell>
          <cell r="B92">
            <v>41745</v>
          </cell>
          <cell r="C92">
            <v>12531585.650010537</v>
          </cell>
          <cell r="D92">
            <v>1431843.4770186241</v>
          </cell>
          <cell r="E92">
            <v>0</v>
          </cell>
          <cell r="F92">
            <v>1431843.4770186241</v>
          </cell>
          <cell r="G92">
            <v>1118553.8357683606</v>
          </cell>
          <cell r="H92">
            <v>313289.64125026343</v>
          </cell>
          <cell r="I92">
            <v>11413031.814242177</v>
          </cell>
        </row>
        <row r="93">
          <cell r="A93">
            <v>76</v>
          </cell>
          <cell r="B93">
            <v>41775</v>
          </cell>
          <cell r="C93">
            <v>11413031.814242177</v>
          </cell>
          <cell r="D93">
            <v>1431843.4770186241</v>
          </cell>
          <cell r="E93">
            <v>0</v>
          </cell>
          <cell r="F93">
            <v>1431843.4770186241</v>
          </cell>
          <cell r="G93">
            <v>1146517.6816625698</v>
          </cell>
          <cell r="H93">
            <v>285325.79535605438</v>
          </cell>
          <cell r="I93">
            <v>10266514.132579606</v>
          </cell>
        </row>
        <row r="94">
          <cell r="A94">
            <v>77</v>
          </cell>
          <cell r="B94">
            <v>41806</v>
          </cell>
          <cell r="C94">
            <v>10266514.132579606</v>
          </cell>
          <cell r="D94">
            <v>1431843.4770186241</v>
          </cell>
          <cell r="E94">
            <v>0</v>
          </cell>
          <cell r="F94">
            <v>1431843.4770186241</v>
          </cell>
          <cell r="G94">
            <v>1175180.623704134</v>
          </cell>
          <cell r="H94">
            <v>256662.85331449014</v>
          </cell>
          <cell r="I94">
            <v>9091333.5088754725</v>
          </cell>
        </row>
        <row r="95">
          <cell r="A95">
            <v>78</v>
          </cell>
          <cell r="B95">
            <v>41836</v>
          </cell>
          <cell r="C95">
            <v>9091333.5088754725</v>
          </cell>
          <cell r="D95">
            <v>1431843.4770186241</v>
          </cell>
          <cell r="E95">
            <v>0</v>
          </cell>
          <cell r="F95">
            <v>1431843.4770186241</v>
          </cell>
          <cell r="G95">
            <v>1204560.1392967373</v>
          </cell>
          <cell r="H95">
            <v>227283.33772188681</v>
          </cell>
          <cell r="I95">
            <v>7886773.369578735</v>
          </cell>
        </row>
        <row r="96">
          <cell r="A96">
            <v>79</v>
          </cell>
          <cell r="B96">
            <v>41867</v>
          </cell>
          <cell r="C96">
            <v>7886773.369578735</v>
          </cell>
          <cell r="D96">
            <v>1431843.4770186241</v>
          </cell>
          <cell r="E96">
            <v>0</v>
          </cell>
          <cell r="F96">
            <v>1431843.4770186241</v>
          </cell>
          <cell r="G96">
            <v>1234674.1427791556</v>
          </cell>
          <cell r="H96">
            <v>197169.33423946836</v>
          </cell>
          <cell r="I96">
            <v>6652099.2267995793</v>
          </cell>
        </row>
        <row r="97">
          <cell r="A97">
            <v>80</v>
          </cell>
          <cell r="B97">
            <v>41898</v>
          </cell>
          <cell r="C97">
            <v>6652099.2267995793</v>
          </cell>
          <cell r="D97">
            <v>1431843.4770186241</v>
          </cell>
          <cell r="E97">
            <v>0</v>
          </cell>
          <cell r="F97">
            <v>1431843.4770186241</v>
          </cell>
          <cell r="G97">
            <v>1265540.9963486346</v>
          </cell>
          <cell r="H97">
            <v>166302.48066998948</v>
          </cell>
          <cell r="I97">
            <v>5386558.230450945</v>
          </cell>
        </row>
        <row r="98">
          <cell r="A98">
            <v>81</v>
          </cell>
          <cell r="B98">
            <v>41928</v>
          </cell>
          <cell r="C98">
            <v>5386558.230450945</v>
          </cell>
          <cell r="D98">
            <v>1431843.4770186241</v>
          </cell>
          <cell r="E98">
            <v>0</v>
          </cell>
          <cell r="F98">
            <v>1431843.4770186241</v>
          </cell>
          <cell r="G98">
            <v>1297179.5212573505</v>
          </cell>
          <cell r="H98">
            <v>134663.95576127362</v>
          </cell>
          <cell r="I98">
            <v>4089378.7091935948</v>
          </cell>
        </row>
        <row r="99">
          <cell r="A99">
            <v>82</v>
          </cell>
          <cell r="B99">
            <v>41959</v>
          </cell>
          <cell r="C99">
            <v>4089378.7091935948</v>
          </cell>
          <cell r="D99">
            <v>1431843.4770186241</v>
          </cell>
          <cell r="E99">
            <v>0</v>
          </cell>
          <cell r="F99">
            <v>1431843.4770186241</v>
          </cell>
          <cell r="G99">
            <v>1329609.0092887841</v>
          </cell>
          <cell r="H99">
            <v>102234.46772983986</v>
          </cell>
          <cell r="I99">
            <v>2759769.6999048106</v>
          </cell>
        </row>
        <row r="100">
          <cell r="A100">
            <v>83</v>
          </cell>
          <cell r="B100">
            <v>41989</v>
          </cell>
          <cell r="C100">
            <v>2759769.6999048106</v>
          </cell>
          <cell r="D100">
            <v>1431843.4770186241</v>
          </cell>
          <cell r="E100">
            <v>0</v>
          </cell>
          <cell r="F100">
            <v>1431843.4770186241</v>
          </cell>
          <cell r="G100">
            <v>1362849.2345210039</v>
          </cell>
          <cell r="H100">
            <v>68994.24249762026</v>
          </cell>
          <cell r="I100">
            <v>1396920.4653838067</v>
          </cell>
        </row>
        <row r="101">
          <cell r="A101">
            <v>84</v>
          </cell>
          <cell r="B101">
            <v>42020</v>
          </cell>
          <cell r="C101">
            <v>1396920.4653838067</v>
          </cell>
          <cell r="D101">
            <v>1431843.4770186241</v>
          </cell>
          <cell r="E101">
            <v>0</v>
          </cell>
          <cell r="F101">
            <v>1396920.4653838067</v>
          </cell>
          <cell r="G101">
            <v>1361997.4537492115</v>
          </cell>
          <cell r="H101">
            <v>34923.011634595168</v>
          </cell>
          <cell r="I101">
            <v>0</v>
          </cell>
        </row>
        <row r="102">
          <cell r="A102">
            <v>85</v>
          </cell>
          <cell r="B102">
            <v>42051</v>
          </cell>
          <cell r="C102">
            <v>0</v>
          </cell>
          <cell r="D102">
            <v>1431843.4770186241</v>
          </cell>
          <cell r="E102">
            <v>0</v>
          </cell>
          <cell r="F102">
            <v>0</v>
          </cell>
          <cell r="G102">
            <v>0</v>
          </cell>
          <cell r="H102">
            <v>0</v>
          </cell>
          <cell r="I102">
            <v>0</v>
          </cell>
        </row>
        <row r="103">
          <cell r="A103">
            <v>86</v>
          </cell>
          <cell r="B103">
            <v>42079</v>
          </cell>
          <cell r="C103">
            <v>0</v>
          </cell>
          <cell r="D103">
            <v>1431843.4770186241</v>
          </cell>
          <cell r="E103">
            <v>0</v>
          </cell>
          <cell r="F103">
            <v>0</v>
          </cell>
          <cell r="G103">
            <v>0</v>
          </cell>
          <cell r="H103">
            <v>0</v>
          </cell>
          <cell r="I103">
            <v>0</v>
          </cell>
        </row>
        <row r="104">
          <cell r="A104">
            <v>87</v>
          </cell>
          <cell r="B104">
            <v>42110</v>
          </cell>
          <cell r="C104">
            <v>0</v>
          </cell>
          <cell r="D104">
            <v>1431843.4770186241</v>
          </cell>
          <cell r="E104">
            <v>0</v>
          </cell>
          <cell r="F104">
            <v>0</v>
          </cell>
          <cell r="G104">
            <v>0</v>
          </cell>
          <cell r="H104">
            <v>0</v>
          </cell>
          <cell r="I104">
            <v>0</v>
          </cell>
        </row>
        <row r="105">
          <cell r="A105">
            <v>88</v>
          </cell>
          <cell r="B105">
            <v>42140</v>
          </cell>
          <cell r="C105">
            <v>0</v>
          </cell>
          <cell r="D105">
            <v>1431843.4770186241</v>
          </cell>
          <cell r="E105">
            <v>0</v>
          </cell>
          <cell r="F105">
            <v>0</v>
          </cell>
          <cell r="G105">
            <v>0</v>
          </cell>
          <cell r="H105">
            <v>0</v>
          </cell>
          <cell r="I105">
            <v>0</v>
          </cell>
        </row>
        <row r="106">
          <cell r="A106">
            <v>89</v>
          </cell>
          <cell r="B106">
            <v>42171</v>
          </cell>
          <cell r="C106">
            <v>0</v>
          </cell>
          <cell r="D106">
            <v>1431843.4770186241</v>
          </cell>
          <cell r="E106">
            <v>0</v>
          </cell>
          <cell r="F106">
            <v>0</v>
          </cell>
          <cell r="G106">
            <v>0</v>
          </cell>
          <cell r="H106">
            <v>0</v>
          </cell>
          <cell r="I106">
            <v>0</v>
          </cell>
        </row>
        <row r="107">
          <cell r="A107">
            <v>90</v>
          </cell>
          <cell r="B107">
            <v>42201</v>
          </cell>
          <cell r="C107">
            <v>0</v>
          </cell>
          <cell r="D107">
            <v>1431843.4770186241</v>
          </cell>
          <cell r="E107">
            <v>0</v>
          </cell>
          <cell r="F107">
            <v>0</v>
          </cell>
          <cell r="G107">
            <v>0</v>
          </cell>
          <cell r="H107">
            <v>0</v>
          </cell>
          <cell r="I107">
            <v>0</v>
          </cell>
        </row>
        <row r="108">
          <cell r="A108">
            <v>91</v>
          </cell>
          <cell r="B108">
            <v>42232</v>
          </cell>
          <cell r="C108">
            <v>0</v>
          </cell>
          <cell r="D108">
            <v>1431843.4770186241</v>
          </cell>
          <cell r="E108">
            <v>0</v>
          </cell>
          <cell r="F108">
            <v>0</v>
          </cell>
          <cell r="G108">
            <v>0</v>
          </cell>
          <cell r="H108">
            <v>0</v>
          </cell>
          <cell r="I108">
            <v>0</v>
          </cell>
        </row>
        <row r="109">
          <cell r="A109">
            <v>92</v>
          </cell>
          <cell r="B109">
            <v>42263</v>
          </cell>
          <cell r="C109">
            <v>0</v>
          </cell>
          <cell r="D109">
            <v>1431843.4770186241</v>
          </cell>
          <cell r="E109">
            <v>0</v>
          </cell>
          <cell r="F109">
            <v>0</v>
          </cell>
          <cell r="G109">
            <v>0</v>
          </cell>
          <cell r="H109">
            <v>0</v>
          </cell>
          <cell r="I109">
            <v>0</v>
          </cell>
        </row>
        <row r="110">
          <cell r="A110">
            <v>93</v>
          </cell>
          <cell r="B110">
            <v>42293</v>
          </cell>
          <cell r="C110">
            <v>0</v>
          </cell>
          <cell r="D110">
            <v>1431843.4770186241</v>
          </cell>
          <cell r="E110">
            <v>0</v>
          </cell>
          <cell r="F110">
            <v>0</v>
          </cell>
          <cell r="G110">
            <v>0</v>
          </cell>
          <cell r="H110">
            <v>0</v>
          </cell>
          <cell r="I110">
            <v>0</v>
          </cell>
        </row>
        <row r="111">
          <cell r="A111">
            <v>94</v>
          </cell>
          <cell r="B111">
            <v>42324</v>
          </cell>
          <cell r="C111">
            <v>0</v>
          </cell>
          <cell r="D111">
            <v>1431843.4770186241</v>
          </cell>
          <cell r="E111">
            <v>0</v>
          </cell>
          <cell r="F111">
            <v>0</v>
          </cell>
          <cell r="G111">
            <v>0</v>
          </cell>
          <cell r="H111">
            <v>0</v>
          </cell>
          <cell r="I111">
            <v>0</v>
          </cell>
        </row>
        <row r="112">
          <cell r="A112">
            <v>95</v>
          </cell>
          <cell r="B112">
            <v>42354</v>
          </cell>
          <cell r="C112">
            <v>0</v>
          </cell>
          <cell r="D112">
            <v>1431843.4770186241</v>
          </cell>
          <cell r="E112">
            <v>0</v>
          </cell>
          <cell r="F112">
            <v>0</v>
          </cell>
          <cell r="G112">
            <v>0</v>
          </cell>
          <cell r="H112">
            <v>0</v>
          </cell>
          <cell r="I112">
            <v>0</v>
          </cell>
        </row>
        <row r="113">
          <cell r="A113">
            <v>96</v>
          </cell>
          <cell r="B113">
            <v>42385</v>
          </cell>
          <cell r="C113">
            <v>0</v>
          </cell>
          <cell r="D113">
            <v>1431843.4770186241</v>
          </cell>
          <cell r="E113">
            <v>0</v>
          </cell>
          <cell r="F113">
            <v>0</v>
          </cell>
          <cell r="G113">
            <v>0</v>
          </cell>
          <cell r="H113">
            <v>0</v>
          </cell>
          <cell r="I113">
            <v>0</v>
          </cell>
        </row>
        <row r="114">
          <cell r="A114">
            <v>97</v>
          </cell>
          <cell r="B114">
            <v>42416</v>
          </cell>
          <cell r="C114">
            <v>0</v>
          </cell>
          <cell r="D114">
            <v>1431843.4770186241</v>
          </cell>
          <cell r="E114">
            <v>0</v>
          </cell>
          <cell r="F114">
            <v>0</v>
          </cell>
          <cell r="G114">
            <v>0</v>
          </cell>
          <cell r="H114">
            <v>0</v>
          </cell>
          <cell r="I114">
            <v>0</v>
          </cell>
        </row>
        <row r="115">
          <cell r="A115">
            <v>98</v>
          </cell>
          <cell r="B115">
            <v>42445</v>
          </cell>
          <cell r="C115">
            <v>0</v>
          </cell>
          <cell r="D115">
            <v>1431843.4770186241</v>
          </cell>
          <cell r="E115">
            <v>0</v>
          </cell>
          <cell r="F115">
            <v>0</v>
          </cell>
          <cell r="G115">
            <v>0</v>
          </cell>
          <cell r="H115">
            <v>0</v>
          </cell>
          <cell r="I115">
            <v>0</v>
          </cell>
        </row>
        <row r="116">
          <cell r="A116">
            <v>99</v>
          </cell>
          <cell r="B116">
            <v>42476</v>
          </cell>
          <cell r="C116">
            <v>0</v>
          </cell>
          <cell r="D116">
            <v>1431843.4770186241</v>
          </cell>
          <cell r="E116">
            <v>0</v>
          </cell>
          <cell r="F116">
            <v>0</v>
          </cell>
          <cell r="G116">
            <v>0</v>
          </cell>
          <cell r="H116">
            <v>0</v>
          </cell>
          <cell r="I116">
            <v>0</v>
          </cell>
        </row>
        <row r="117">
          <cell r="A117">
            <v>100</v>
          </cell>
          <cell r="B117">
            <v>42506</v>
          </cell>
          <cell r="C117">
            <v>0</v>
          </cell>
          <cell r="D117">
            <v>1431843.4770186241</v>
          </cell>
          <cell r="E117">
            <v>0</v>
          </cell>
          <cell r="F117">
            <v>0</v>
          </cell>
          <cell r="G117">
            <v>0</v>
          </cell>
          <cell r="H117">
            <v>0</v>
          </cell>
          <cell r="I117">
            <v>0</v>
          </cell>
        </row>
        <row r="118">
          <cell r="A118">
            <v>101</v>
          </cell>
          <cell r="B118">
            <v>42537</v>
          </cell>
          <cell r="C118">
            <v>0</v>
          </cell>
          <cell r="D118">
            <v>1431843.4770186241</v>
          </cell>
          <cell r="E118">
            <v>0</v>
          </cell>
          <cell r="F118">
            <v>0</v>
          </cell>
          <cell r="G118">
            <v>0</v>
          </cell>
          <cell r="H118">
            <v>0</v>
          </cell>
          <cell r="I118">
            <v>0</v>
          </cell>
        </row>
        <row r="119">
          <cell r="A119">
            <v>102</v>
          </cell>
          <cell r="B119">
            <v>42567</v>
          </cell>
          <cell r="C119">
            <v>0</v>
          </cell>
          <cell r="D119">
            <v>1431843.4770186241</v>
          </cell>
          <cell r="E119">
            <v>0</v>
          </cell>
          <cell r="F119">
            <v>0</v>
          </cell>
          <cell r="G119">
            <v>0</v>
          </cell>
          <cell r="H119">
            <v>0</v>
          </cell>
          <cell r="I119">
            <v>0</v>
          </cell>
        </row>
        <row r="120">
          <cell r="A120">
            <v>103</v>
          </cell>
          <cell r="B120">
            <v>42598</v>
          </cell>
          <cell r="C120">
            <v>0</v>
          </cell>
          <cell r="D120">
            <v>1431843.4770186241</v>
          </cell>
          <cell r="E120">
            <v>0</v>
          </cell>
          <cell r="F120">
            <v>0</v>
          </cell>
          <cell r="G120">
            <v>0</v>
          </cell>
          <cell r="H120">
            <v>0</v>
          </cell>
          <cell r="I120">
            <v>0</v>
          </cell>
        </row>
        <row r="121">
          <cell r="A121">
            <v>104</v>
          </cell>
          <cell r="B121">
            <v>42629</v>
          </cell>
          <cell r="C121">
            <v>0</v>
          </cell>
          <cell r="D121">
            <v>1431843.4770186241</v>
          </cell>
          <cell r="E121">
            <v>0</v>
          </cell>
          <cell r="F121">
            <v>0</v>
          </cell>
          <cell r="G121">
            <v>0</v>
          </cell>
          <cell r="H121">
            <v>0</v>
          </cell>
          <cell r="I121">
            <v>0</v>
          </cell>
        </row>
        <row r="122">
          <cell r="A122">
            <v>105</v>
          </cell>
          <cell r="B122">
            <v>42659</v>
          </cell>
          <cell r="C122">
            <v>0</v>
          </cell>
          <cell r="D122">
            <v>1431843.4770186241</v>
          </cell>
          <cell r="E122">
            <v>0</v>
          </cell>
          <cell r="F122">
            <v>0</v>
          </cell>
          <cell r="G122">
            <v>0</v>
          </cell>
          <cell r="H122">
            <v>0</v>
          </cell>
          <cell r="I122">
            <v>0</v>
          </cell>
        </row>
        <row r="123">
          <cell r="A123">
            <v>106</v>
          </cell>
          <cell r="B123">
            <v>42690</v>
          </cell>
          <cell r="C123">
            <v>0</v>
          </cell>
          <cell r="D123">
            <v>1431843.4770186241</v>
          </cell>
          <cell r="E123">
            <v>0</v>
          </cell>
          <cell r="F123">
            <v>0</v>
          </cell>
          <cell r="G123">
            <v>0</v>
          </cell>
          <cell r="H123">
            <v>0</v>
          </cell>
          <cell r="I123">
            <v>0</v>
          </cell>
        </row>
        <row r="124">
          <cell r="A124">
            <v>107</v>
          </cell>
          <cell r="B124">
            <v>42720</v>
          </cell>
          <cell r="C124">
            <v>0</v>
          </cell>
          <cell r="D124">
            <v>1431843.4770186241</v>
          </cell>
          <cell r="E124">
            <v>0</v>
          </cell>
          <cell r="F124">
            <v>0</v>
          </cell>
          <cell r="G124">
            <v>0</v>
          </cell>
          <cell r="H124">
            <v>0</v>
          </cell>
          <cell r="I124">
            <v>0</v>
          </cell>
        </row>
        <row r="125">
          <cell r="A125">
            <v>108</v>
          </cell>
          <cell r="B125">
            <v>42751</v>
          </cell>
          <cell r="C125">
            <v>0</v>
          </cell>
          <cell r="D125">
            <v>1431843.4770186241</v>
          </cell>
          <cell r="E125">
            <v>0</v>
          </cell>
          <cell r="F125">
            <v>0</v>
          </cell>
          <cell r="G125">
            <v>0</v>
          </cell>
          <cell r="H125">
            <v>0</v>
          </cell>
          <cell r="I125">
            <v>0</v>
          </cell>
        </row>
        <row r="126">
          <cell r="A126">
            <v>109</v>
          </cell>
          <cell r="B126">
            <v>42782</v>
          </cell>
          <cell r="C126">
            <v>0</v>
          </cell>
          <cell r="D126">
            <v>1431843.4770186241</v>
          </cell>
          <cell r="E126">
            <v>0</v>
          </cell>
          <cell r="F126">
            <v>0</v>
          </cell>
          <cell r="G126">
            <v>0</v>
          </cell>
          <cell r="H126">
            <v>0</v>
          </cell>
          <cell r="I126">
            <v>0</v>
          </cell>
        </row>
        <row r="127">
          <cell r="A127">
            <v>110</v>
          </cell>
          <cell r="B127">
            <v>42810</v>
          </cell>
          <cell r="C127">
            <v>0</v>
          </cell>
          <cell r="D127">
            <v>1431843.4770186241</v>
          </cell>
          <cell r="E127">
            <v>0</v>
          </cell>
          <cell r="F127">
            <v>0</v>
          </cell>
          <cell r="G127">
            <v>0</v>
          </cell>
          <cell r="H127">
            <v>0</v>
          </cell>
          <cell r="I127">
            <v>0</v>
          </cell>
        </row>
        <row r="128">
          <cell r="A128">
            <v>111</v>
          </cell>
          <cell r="B128">
            <v>42841</v>
          </cell>
          <cell r="C128">
            <v>0</v>
          </cell>
          <cell r="D128">
            <v>1431843.4770186241</v>
          </cell>
          <cell r="E128">
            <v>0</v>
          </cell>
          <cell r="F128">
            <v>0</v>
          </cell>
          <cell r="G128">
            <v>0</v>
          </cell>
          <cell r="H128">
            <v>0</v>
          </cell>
          <cell r="I128">
            <v>0</v>
          </cell>
        </row>
        <row r="129">
          <cell r="A129">
            <v>112</v>
          </cell>
          <cell r="B129">
            <v>42871</v>
          </cell>
          <cell r="C129">
            <v>0</v>
          </cell>
          <cell r="D129">
            <v>1431843.4770186241</v>
          </cell>
          <cell r="E129">
            <v>0</v>
          </cell>
          <cell r="F129">
            <v>0</v>
          </cell>
          <cell r="G129">
            <v>0</v>
          </cell>
          <cell r="H129">
            <v>0</v>
          </cell>
          <cell r="I129">
            <v>0</v>
          </cell>
        </row>
        <row r="130">
          <cell r="A130">
            <v>113</v>
          </cell>
          <cell r="B130">
            <v>42902</v>
          </cell>
          <cell r="C130">
            <v>0</v>
          </cell>
          <cell r="D130">
            <v>1431843.4770186241</v>
          </cell>
          <cell r="E130">
            <v>0</v>
          </cell>
          <cell r="F130">
            <v>0</v>
          </cell>
          <cell r="G130">
            <v>0</v>
          </cell>
          <cell r="H130">
            <v>0</v>
          </cell>
          <cell r="I130">
            <v>0</v>
          </cell>
        </row>
        <row r="131">
          <cell r="A131">
            <v>114</v>
          </cell>
          <cell r="B131">
            <v>42932</v>
          </cell>
          <cell r="C131">
            <v>0</v>
          </cell>
          <cell r="D131">
            <v>1431843.4770186241</v>
          </cell>
          <cell r="E131">
            <v>0</v>
          </cell>
          <cell r="F131">
            <v>0</v>
          </cell>
          <cell r="G131">
            <v>0</v>
          </cell>
          <cell r="H131">
            <v>0</v>
          </cell>
          <cell r="I131">
            <v>0</v>
          </cell>
        </row>
        <row r="132">
          <cell r="A132">
            <v>115</v>
          </cell>
          <cell r="B132">
            <v>42963</v>
          </cell>
          <cell r="C132">
            <v>0</v>
          </cell>
          <cell r="D132">
            <v>1431843.4770186241</v>
          </cell>
          <cell r="E132">
            <v>0</v>
          </cell>
          <cell r="F132">
            <v>0</v>
          </cell>
          <cell r="G132">
            <v>0</v>
          </cell>
          <cell r="H132">
            <v>0</v>
          </cell>
          <cell r="I132">
            <v>0</v>
          </cell>
        </row>
        <row r="133">
          <cell r="A133">
            <v>116</v>
          </cell>
          <cell r="B133">
            <v>42994</v>
          </cell>
          <cell r="C133">
            <v>0</v>
          </cell>
          <cell r="D133">
            <v>1431843.4770186241</v>
          </cell>
          <cell r="E133">
            <v>0</v>
          </cell>
          <cell r="F133">
            <v>0</v>
          </cell>
          <cell r="G133">
            <v>0</v>
          </cell>
          <cell r="H133">
            <v>0</v>
          </cell>
          <cell r="I133">
            <v>0</v>
          </cell>
        </row>
        <row r="134">
          <cell r="A134">
            <v>117</v>
          </cell>
          <cell r="B134">
            <v>43024</v>
          </cell>
          <cell r="C134">
            <v>0</v>
          </cell>
          <cell r="D134">
            <v>1431843.4770186241</v>
          </cell>
          <cell r="E134">
            <v>0</v>
          </cell>
          <cell r="F134">
            <v>0</v>
          </cell>
          <cell r="G134">
            <v>0</v>
          </cell>
          <cell r="H134">
            <v>0</v>
          </cell>
          <cell r="I134">
            <v>0</v>
          </cell>
        </row>
        <row r="135">
          <cell r="A135">
            <v>118</v>
          </cell>
          <cell r="B135">
            <v>43055</v>
          </cell>
          <cell r="C135">
            <v>0</v>
          </cell>
          <cell r="D135">
            <v>1431843.4770186241</v>
          </cell>
          <cell r="E135">
            <v>0</v>
          </cell>
          <cell r="F135">
            <v>0</v>
          </cell>
          <cell r="G135">
            <v>0</v>
          </cell>
          <cell r="H135">
            <v>0</v>
          </cell>
          <cell r="I135">
            <v>0</v>
          </cell>
        </row>
        <row r="136">
          <cell r="A136">
            <v>119</v>
          </cell>
          <cell r="B136">
            <v>43085</v>
          </cell>
          <cell r="C136">
            <v>0</v>
          </cell>
          <cell r="D136">
            <v>1431843.4770186241</v>
          </cell>
          <cell r="E136">
            <v>0</v>
          </cell>
          <cell r="F136">
            <v>0</v>
          </cell>
          <cell r="G136">
            <v>0</v>
          </cell>
          <cell r="H136">
            <v>0</v>
          </cell>
          <cell r="I136">
            <v>0</v>
          </cell>
        </row>
        <row r="137">
          <cell r="A137">
            <v>120</v>
          </cell>
          <cell r="B137">
            <v>43116</v>
          </cell>
          <cell r="C137">
            <v>0</v>
          </cell>
          <cell r="D137">
            <v>1431843.4770186241</v>
          </cell>
          <cell r="E137">
            <v>0</v>
          </cell>
          <cell r="F137">
            <v>0</v>
          </cell>
          <cell r="G137">
            <v>0</v>
          </cell>
          <cell r="H137">
            <v>0</v>
          </cell>
          <cell r="I137">
            <v>0</v>
          </cell>
        </row>
        <row r="138">
          <cell r="A138">
            <v>121</v>
          </cell>
          <cell r="B138">
            <v>43147</v>
          </cell>
          <cell r="C138">
            <v>0</v>
          </cell>
          <cell r="D138">
            <v>1431843.4770186241</v>
          </cell>
          <cell r="E138">
            <v>0</v>
          </cell>
          <cell r="F138">
            <v>0</v>
          </cell>
          <cell r="G138">
            <v>0</v>
          </cell>
          <cell r="H138">
            <v>0</v>
          </cell>
          <cell r="I138">
            <v>0</v>
          </cell>
        </row>
        <row r="139">
          <cell r="A139">
            <v>122</v>
          </cell>
          <cell r="B139">
            <v>43175</v>
          </cell>
          <cell r="C139">
            <v>0</v>
          </cell>
          <cell r="D139">
            <v>1431843.4770186241</v>
          </cell>
          <cell r="E139">
            <v>0</v>
          </cell>
          <cell r="F139">
            <v>0</v>
          </cell>
          <cell r="G139">
            <v>0</v>
          </cell>
          <cell r="H139">
            <v>0</v>
          </cell>
          <cell r="I139">
            <v>0</v>
          </cell>
        </row>
        <row r="140">
          <cell r="A140">
            <v>123</v>
          </cell>
          <cell r="B140">
            <v>43206</v>
          </cell>
          <cell r="C140">
            <v>0</v>
          </cell>
          <cell r="D140">
            <v>1431843.4770186241</v>
          </cell>
          <cell r="E140">
            <v>0</v>
          </cell>
          <cell r="F140">
            <v>0</v>
          </cell>
          <cell r="G140">
            <v>0</v>
          </cell>
          <cell r="H140">
            <v>0</v>
          </cell>
          <cell r="I140">
            <v>0</v>
          </cell>
        </row>
        <row r="141">
          <cell r="A141">
            <v>124</v>
          </cell>
          <cell r="B141">
            <v>43236</v>
          </cell>
          <cell r="C141">
            <v>0</v>
          </cell>
          <cell r="D141">
            <v>1431843.4770186241</v>
          </cell>
          <cell r="E141">
            <v>0</v>
          </cell>
          <cell r="F141">
            <v>0</v>
          </cell>
          <cell r="G141">
            <v>0</v>
          </cell>
          <cell r="H141">
            <v>0</v>
          </cell>
          <cell r="I141">
            <v>0</v>
          </cell>
        </row>
        <row r="142">
          <cell r="A142">
            <v>125</v>
          </cell>
          <cell r="B142">
            <v>43267</v>
          </cell>
          <cell r="C142">
            <v>0</v>
          </cell>
          <cell r="D142">
            <v>1431843.4770186241</v>
          </cell>
          <cell r="E142">
            <v>0</v>
          </cell>
          <cell r="F142">
            <v>0</v>
          </cell>
          <cell r="G142">
            <v>0</v>
          </cell>
          <cell r="H142">
            <v>0</v>
          </cell>
          <cell r="I142">
            <v>0</v>
          </cell>
        </row>
        <row r="143">
          <cell r="A143">
            <v>126</v>
          </cell>
          <cell r="B143">
            <v>43297</v>
          </cell>
          <cell r="C143">
            <v>0</v>
          </cell>
          <cell r="D143">
            <v>1431843.4770186241</v>
          </cell>
          <cell r="E143">
            <v>0</v>
          </cell>
          <cell r="F143">
            <v>0</v>
          </cell>
          <cell r="G143">
            <v>0</v>
          </cell>
          <cell r="H143">
            <v>0</v>
          </cell>
          <cell r="I143">
            <v>0</v>
          </cell>
        </row>
        <row r="144">
          <cell r="A144">
            <v>127</v>
          </cell>
          <cell r="B144">
            <v>43328</v>
          </cell>
          <cell r="C144">
            <v>0</v>
          </cell>
          <cell r="D144">
            <v>1431843.4770186241</v>
          </cell>
          <cell r="E144">
            <v>0</v>
          </cell>
          <cell r="F144">
            <v>0</v>
          </cell>
          <cell r="G144">
            <v>0</v>
          </cell>
          <cell r="H144">
            <v>0</v>
          </cell>
          <cell r="I144">
            <v>0</v>
          </cell>
        </row>
        <row r="145">
          <cell r="A145">
            <v>128</v>
          </cell>
          <cell r="B145">
            <v>43359</v>
          </cell>
          <cell r="C145">
            <v>0</v>
          </cell>
          <cell r="D145">
            <v>1431843.4770186241</v>
          </cell>
          <cell r="E145">
            <v>0</v>
          </cell>
          <cell r="F145">
            <v>0</v>
          </cell>
          <cell r="G145">
            <v>0</v>
          </cell>
          <cell r="H145">
            <v>0</v>
          </cell>
          <cell r="I145">
            <v>0</v>
          </cell>
        </row>
        <row r="146">
          <cell r="A146">
            <v>129</v>
          </cell>
          <cell r="B146">
            <v>43389</v>
          </cell>
          <cell r="C146">
            <v>0</v>
          </cell>
          <cell r="D146">
            <v>1431843.4770186241</v>
          </cell>
          <cell r="E146">
            <v>0</v>
          </cell>
          <cell r="F146">
            <v>0</v>
          </cell>
          <cell r="G146">
            <v>0</v>
          </cell>
          <cell r="H146">
            <v>0</v>
          </cell>
          <cell r="I146">
            <v>0</v>
          </cell>
        </row>
        <row r="147">
          <cell r="A147">
            <v>130</v>
          </cell>
          <cell r="B147">
            <v>43420</v>
          </cell>
          <cell r="C147">
            <v>0</v>
          </cell>
          <cell r="D147">
            <v>1431843.4770186241</v>
          </cell>
          <cell r="E147">
            <v>0</v>
          </cell>
          <cell r="F147">
            <v>0</v>
          </cell>
          <cell r="G147">
            <v>0</v>
          </cell>
          <cell r="H147">
            <v>0</v>
          </cell>
          <cell r="I147">
            <v>0</v>
          </cell>
        </row>
        <row r="148">
          <cell r="A148">
            <v>131</v>
          </cell>
          <cell r="B148">
            <v>43450</v>
          </cell>
          <cell r="C148">
            <v>0</v>
          </cell>
          <cell r="D148">
            <v>1431843.4770186241</v>
          </cell>
          <cell r="E148">
            <v>0</v>
          </cell>
          <cell r="F148">
            <v>0</v>
          </cell>
          <cell r="G148">
            <v>0</v>
          </cell>
          <cell r="H148">
            <v>0</v>
          </cell>
          <cell r="I148">
            <v>0</v>
          </cell>
        </row>
        <row r="149">
          <cell r="A149">
            <v>132</v>
          </cell>
          <cell r="B149">
            <v>43481</v>
          </cell>
          <cell r="C149">
            <v>0</v>
          </cell>
          <cell r="D149">
            <v>1431843.4770186241</v>
          </cell>
          <cell r="E149">
            <v>0</v>
          </cell>
          <cell r="F149">
            <v>0</v>
          </cell>
          <cell r="G149">
            <v>0</v>
          </cell>
          <cell r="H149">
            <v>0</v>
          </cell>
          <cell r="I149">
            <v>0</v>
          </cell>
        </row>
        <row r="150">
          <cell r="A150">
            <v>133</v>
          </cell>
          <cell r="B150">
            <v>43512</v>
          </cell>
          <cell r="C150">
            <v>0</v>
          </cell>
          <cell r="D150">
            <v>1431843.4770186241</v>
          </cell>
          <cell r="E150">
            <v>0</v>
          </cell>
          <cell r="F150">
            <v>0</v>
          </cell>
          <cell r="G150">
            <v>0</v>
          </cell>
          <cell r="H150">
            <v>0</v>
          </cell>
          <cell r="I150">
            <v>0</v>
          </cell>
        </row>
        <row r="151">
          <cell r="A151">
            <v>134</v>
          </cell>
          <cell r="B151">
            <v>43540</v>
          </cell>
          <cell r="C151">
            <v>0</v>
          </cell>
          <cell r="D151">
            <v>1431843.4770186241</v>
          </cell>
          <cell r="E151">
            <v>0</v>
          </cell>
          <cell r="F151">
            <v>0</v>
          </cell>
          <cell r="G151">
            <v>0</v>
          </cell>
          <cell r="H151">
            <v>0</v>
          </cell>
          <cell r="I151">
            <v>0</v>
          </cell>
        </row>
        <row r="152">
          <cell r="A152">
            <v>135</v>
          </cell>
          <cell r="B152">
            <v>43571</v>
          </cell>
          <cell r="C152">
            <v>0</v>
          </cell>
          <cell r="D152">
            <v>1431843.4770186241</v>
          </cell>
          <cell r="E152">
            <v>0</v>
          </cell>
          <cell r="F152">
            <v>0</v>
          </cell>
          <cell r="G152">
            <v>0</v>
          </cell>
          <cell r="H152">
            <v>0</v>
          </cell>
          <cell r="I152">
            <v>0</v>
          </cell>
        </row>
        <row r="153">
          <cell r="A153">
            <v>136</v>
          </cell>
          <cell r="B153">
            <v>43601</v>
          </cell>
          <cell r="C153">
            <v>0</v>
          </cell>
          <cell r="D153">
            <v>1431843.4770186241</v>
          </cell>
          <cell r="E153">
            <v>0</v>
          </cell>
          <cell r="F153">
            <v>0</v>
          </cell>
          <cell r="G153">
            <v>0</v>
          </cell>
          <cell r="H153">
            <v>0</v>
          </cell>
          <cell r="I153">
            <v>0</v>
          </cell>
        </row>
        <row r="154">
          <cell r="A154">
            <v>137</v>
          </cell>
          <cell r="B154">
            <v>43632</v>
          </cell>
          <cell r="C154">
            <v>0</v>
          </cell>
          <cell r="D154">
            <v>1431843.4770186241</v>
          </cell>
          <cell r="E154">
            <v>0</v>
          </cell>
          <cell r="F154">
            <v>0</v>
          </cell>
          <cell r="G154">
            <v>0</v>
          </cell>
          <cell r="H154">
            <v>0</v>
          </cell>
          <cell r="I154">
            <v>0</v>
          </cell>
        </row>
        <row r="155">
          <cell r="A155">
            <v>138</v>
          </cell>
          <cell r="B155">
            <v>43662</v>
          </cell>
          <cell r="C155">
            <v>0</v>
          </cell>
          <cell r="D155">
            <v>1431843.4770186241</v>
          </cell>
          <cell r="E155">
            <v>0</v>
          </cell>
          <cell r="F155">
            <v>0</v>
          </cell>
          <cell r="G155">
            <v>0</v>
          </cell>
          <cell r="H155">
            <v>0</v>
          </cell>
          <cell r="I155">
            <v>0</v>
          </cell>
        </row>
        <row r="156">
          <cell r="A156">
            <v>139</v>
          </cell>
          <cell r="B156">
            <v>43693</v>
          </cell>
          <cell r="C156">
            <v>0</v>
          </cell>
          <cell r="D156">
            <v>1431843.4770186241</v>
          </cell>
          <cell r="E156">
            <v>0</v>
          </cell>
          <cell r="F156">
            <v>0</v>
          </cell>
          <cell r="G156">
            <v>0</v>
          </cell>
          <cell r="H156">
            <v>0</v>
          </cell>
          <cell r="I156">
            <v>0</v>
          </cell>
        </row>
        <row r="157">
          <cell r="A157">
            <v>140</v>
          </cell>
          <cell r="B157">
            <v>43724</v>
          </cell>
          <cell r="C157">
            <v>0</v>
          </cell>
          <cell r="D157">
            <v>1431843.4770186241</v>
          </cell>
          <cell r="E157">
            <v>0</v>
          </cell>
          <cell r="F157">
            <v>0</v>
          </cell>
          <cell r="G157">
            <v>0</v>
          </cell>
          <cell r="H157">
            <v>0</v>
          </cell>
          <cell r="I157">
            <v>0</v>
          </cell>
        </row>
        <row r="158">
          <cell r="A158">
            <v>141</v>
          </cell>
          <cell r="B158">
            <v>43754</v>
          </cell>
          <cell r="C158">
            <v>0</v>
          </cell>
          <cell r="D158">
            <v>1431843.4770186241</v>
          </cell>
          <cell r="E158">
            <v>0</v>
          </cell>
          <cell r="F158">
            <v>0</v>
          </cell>
          <cell r="G158">
            <v>0</v>
          </cell>
          <cell r="H158">
            <v>0</v>
          </cell>
          <cell r="I158">
            <v>0</v>
          </cell>
        </row>
        <row r="159">
          <cell r="A159">
            <v>142</v>
          </cell>
          <cell r="B159">
            <v>43785</v>
          </cell>
          <cell r="C159">
            <v>0</v>
          </cell>
          <cell r="D159">
            <v>1431843.4770186241</v>
          </cell>
          <cell r="E159">
            <v>0</v>
          </cell>
          <cell r="F159">
            <v>0</v>
          </cell>
          <cell r="G159">
            <v>0</v>
          </cell>
          <cell r="H159">
            <v>0</v>
          </cell>
          <cell r="I159">
            <v>0</v>
          </cell>
        </row>
        <row r="160">
          <cell r="A160">
            <v>143</v>
          </cell>
          <cell r="B160">
            <v>43815</v>
          </cell>
          <cell r="C160">
            <v>0</v>
          </cell>
          <cell r="D160">
            <v>1431843.4770186241</v>
          </cell>
          <cell r="E160">
            <v>0</v>
          </cell>
          <cell r="F160">
            <v>0</v>
          </cell>
          <cell r="G160">
            <v>0</v>
          </cell>
          <cell r="H160">
            <v>0</v>
          </cell>
          <cell r="I160">
            <v>0</v>
          </cell>
        </row>
        <row r="161">
          <cell r="A161">
            <v>144</v>
          </cell>
          <cell r="B161">
            <v>43846</v>
          </cell>
          <cell r="C161">
            <v>0</v>
          </cell>
          <cell r="D161">
            <v>1431843.4770186241</v>
          </cell>
          <cell r="E161">
            <v>0</v>
          </cell>
          <cell r="F161">
            <v>0</v>
          </cell>
          <cell r="G161">
            <v>0</v>
          </cell>
          <cell r="H161">
            <v>0</v>
          </cell>
          <cell r="I161">
            <v>0</v>
          </cell>
        </row>
        <row r="162">
          <cell r="A162">
            <v>145</v>
          </cell>
          <cell r="B162">
            <v>43877</v>
          </cell>
          <cell r="C162">
            <v>0</v>
          </cell>
          <cell r="D162">
            <v>1431843.4770186241</v>
          </cell>
          <cell r="E162">
            <v>0</v>
          </cell>
          <cell r="F162">
            <v>0</v>
          </cell>
          <cell r="G162">
            <v>0</v>
          </cell>
          <cell r="H162">
            <v>0</v>
          </cell>
          <cell r="I162">
            <v>0</v>
          </cell>
        </row>
        <row r="163">
          <cell r="A163">
            <v>146</v>
          </cell>
          <cell r="B163">
            <v>43906</v>
          </cell>
          <cell r="C163">
            <v>0</v>
          </cell>
          <cell r="D163">
            <v>1431843.4770186241</v>
          </cell>
          <cell r="E163">
            <v>0</v>
          </cell>
          <cell r="F163">
            <v>0</v>
          </cell>
          <cell r="G163">
            <v>0</v>
          </cell>
          <cell r="H163">
            <v>0</v>
          </cell>
          <cell r="I163">
            <v>0</v>
          </cell>
        </row>
        <row r="164">
          <cell r="A164">
            <v>147</v>
          </cell>
          <cell r="B164">
            <v>43937</v>
          </cell>
          <cell r="C164">
            <v>0</v>
          </cell>
          <cell r="D164">
            <v>1431843.4770186241</v>
          </cell>
          <cell r="E164">
            <v>0</v>
          </cell>
          <cell r="F164">
            <v>0</v>
          </cell>
          <cell r="G164">
            <v>0</v>
          </cell>
          <cell r="H164">
            <v>0</v>
          </cell>
          <cell r="I164">
            <v>0</v>
          </cell>
        </row>
        <row r="165">
          <cell r="A165">
            <v>148</v>
          </cell>
          <cell r="B165">
            <v>43967</v>
          </cell>
          <cell r="C165">
            <v>0</v>
          </cell>
          <cell r="D165">
            <v>1431843.4770186241</v>
          </cell>
          <cell r="E165">
            <v>0</v>
          </cell>
          <cell r="F165">
            <v>0</v>
          </cell>
          <cell r="G165">
            <v>0</v>
          </cell>
          <cell r="H165">
            <v>0</v>
          </cell>
          <cell r="I165">
            <v>0</v>
          </cell>
        </row>
        <row r="166">
          <cell r="A166">
            <v>149</v>
          </cell>
          <cell r="B166">
            <v>43998</v>
          </cell>
          <cell r="C166">
            <v>0</v>
          </cell>
          <cell r="D166">
            <v>1431843.4770186241</v>
          </cell>
          <cell r="E166">
            <v>0</v>
          </cell>
          <cell r="F166">
            <v>0</v>
          </cell>
          <cell r="G166">
            <v>0</v>
          </cell>
          <cell r="H166">
            <v>0</v>
          </cell>
          <cell r="I166">
            <v>0</v>
          </cell>
        </row>
        <row r="167">
          <cell r="A167">
            <v>150</v>
          </cell>
          <cell r="B167">
            <v>44028</v>
          </cell>
          <cell r="C167">
            <v>0</v>
          </cell>
          <cell r="D167">
            <v>1431843.4770186241</v>
          </cell>
          <cell r="E167">
            <v>0</v>
          </cell>
          <cell r="F167">
            <v>0</v>
          </cell>
          <cell r="G167">
            <v>0</v>
          </cell>
          <cell r="H167">
            <v>0</v>
          </cell>
          <cell r="I167">
            <v>0</v>
          </cell>
        </row>
        <row r="168">
          <cell r="A168">
            <v>151</v>
          </cell>
          <cell r="B168">
            <v>44059</v>
          </cell>
          <cell r="C168">
            <v>0</v>
          </cell>
          <cell r="D168">
            <v>1431843.4770186241</v>
          </cell>
          <cell r="E168">
            <v>0</v>
          </cell>
          <cell r="F168">
            <v>0</v>
          </cell>
          <cell r="G168">
            <v>0</v>
          </cell>
          <cell r="H168">
            <v>0</v>
          </cell>
          <cell r="I168">
            <v>0</v>
          </cell>
        </row>
        <row r="169">
          <cell r="A169">
            <v>152</v>
          </cell>
          <cell r="B169">
            <v>44090</v>
          </cell>
          <cell r="C169">
            <v>0</v>
          </cell>
          <cell r="D169">
            <v>1431843.4770186241</v>
          </cell>
          <cell r="E169">
            <v>0</v>
          </cell>
          <cell r="F169">
            <v>0</v>
          </cell>
          <cell r="G169">
            <v>0</v>
          </cell>
          <cell r="H169">
            <v>0</v>
          </cell>
          <cell r="I169">
            <v>0</v>
          </cell>
        </row>
        <row r="170">
          <cell r="A170">
            <v>153</v>
          </cell>
          <cell r="B170">
            <v>44120</v>
          </cell>
          <cell r="C170">
            <v>0</v>
          </cell>
          <cell r="D170">
            <v>1431843.4770186241</v>
          </cell>
          <cell r="E170">
            <v>0</v>
          </cell>
          <cell r="F170">
            <v>0</v>
          </cell>
          <cell r="G170">
            <v>0</v>
          </cell>
          <cell r="H170">
            <v>0</v>
          </cell>
          <cell r="I170">
            <v>0</v>
          </cell>
        </row>
        <row r="171">
          <cell r="A171">
            <v>154</v>
          </cell>
          <cell r="B171">
            <v>44151</v>
          </cell>
          <cell r="C171">
            <v>0</v>
          </cell>
          <cell r="D171">
            <v>1431843.4770186241</v>
          </cell>
          <cell r="E171">
            <v>0</v>
          </cell>
          <cell r="F171">
            <v>0</v>
          </cell>
          <cell r="G171">
            <v>0</v>
          </cell>
          <cell r="H171">
            <v>0</v>
          </cell>
          <cell r="I171">
            <v>0</v>
          </cell>
        </row>
        <row r="172">
          <cell r="A172">
            <v>155</v>
          </cell>
          <cell r="B172">
            <v>44181</v>
          </cell>
          <cell r="C172">
            <v>0</v>
          </cell>
          <cell r="D172">
            <v>1431843.4770186241</v>
          </cell>
          <cell r="E172">
            <v>0</v>
          </cell>
          <cell r="F172">
            <v>0</v>
          </cell>
          <cell r="G172">
            <v>0</v>
          </cell>
          <cell r="H172">
            <v>0</v>
          </cell>
          <cell r="I172">
            <v>0</v>
          </cell>
        </row>
        <row r="173">
          <cell r="A173">
            <v>156</v>
          </cell>
          <cell r="B173">
            <v>44212</v>
          </cell>
          <cell r="C173">
            <v>0</v>
          </cell>
          <cell r="D173">
            <v>1431843.4770186241</v>
          </cell>
          <cell r="E173">
            <v>0</v>
          </cell>
          <cell r="F173">
            <v>0</v>
          </cell>
          <cell r="G173">
            <v>0</v>
          </cell>
          <cell r="H173">
            <v>0</v>
          </cell>
          <cell r="I173">
            <v>0</v>
          </cell>
        </row>
        <row r="174">
          <cell r="A174">
            <v>157</v>
          </cell>
          <cell r="B174">
            <v>44243</v>
          </cell>
          <cell r="C174">
            <v>0</v>
          </cell>
          <cell r="D174">
            <v>1431843.4770186241</v>
          </cell>
          <cell r="E174">
            <v>0</v>
          </cell>
          <cell r="F174">
            <v>0</v>
          </cell>
          <cell r="G174">
            <v>0</v>
          </cell>
          <cell r="H174">
            <v>0</v>
          </cell>
          <cell r="I174">
            <v>0</v>
          </cell>
        </row>
        <row r="175">
          <cell r="A175">
            <v>158</v>
          </cell>
          <cell r="B175">
            <v>44271</v>
          </cell>
          <cell r="C175">
            <v>0</v>
          </cell>
          <cell r="D175">
            <v>1431843.4770186241</v>
          </cell>
          <cell r="E175">
            <v>0</v>
          </cell>
          <cell r="F175">
            <v>0</v>
          </cell>
          <cell r="G175">
            <v>0</v>
          </cell>
          <cell r="H175">
            <v>0</v>
          </cell>
          <cell r="I175">
            <v>0</v>
          </cell>
        </row>
        <row r="176">
          <cell r="A176">
            <v>159</v>
          </cell>
          <cell r="B176">
            <v>44302</v>
          </cell>
          <cell r="C176">
            <v>0</v>
          </cell>
          <cell r="D176">
            <v>1431843.4770186241</v>
          </cell>
          <cell r="E176">
            <v>0</v>
          </cell>
          <cell r="F176">
            <v>0</v>
          </cell>
          <cell r="G176">
            <v>0</v>
          </cell>
          <cell r="H176">
            <v>0</v>
          </cell>
          <cell r="I176">
            <v>0</v>
          </cell>
        </row>
        <row r="177">
          <cell r="A177">
            <v>160</v>
          </cell>
          <cell r="B177">
            <v>44332</v>
          </cell>
          <cell r="C177">
            <v>0</v>
          </cell>
          <cell r="D177">
            <v>1431843.4770186241</v>
          </cell>
          <cell r="E177">
            <v>0</v>
          </cell>
          <cell r="F177">
            <v>0</v>
          </cell>
          <cell r="G177">
            <v>0</v>
          </cell>
          <cell r="H177">
            <v>0</v>
          </cell>
          <cell r="I177">
            <v>0</v>
          </cell>
        </row>
        <row r="178">
          <cell r="A178">
            <v>161</v>
          </cell>
          <cell r="B178">
            <v>44363</v>
          </cell>
          <cell r="C178">
            <v>0</v>
          </cell>
          <cell r="D178">
            <v>1431843.4770186241</v>
          </cell>
          <cell r="E178">
            <v>0</v>
          </cell>
          <cell r="F178">
            <v>0</v>
          </cell>
          <cell r="G178">
            <v>0</v>
          </cell>
          <cell r="H178">
            <v>0</v>
          </cell>
          <cell r="I178">
            <v>0</v>
          </cell>
        </row>
        <row r="179">
          <cell r="A179">
            <v>162</v>
          </cell>
          <cell r="B179">
            <v>44393</v>
          </cell>
          <cell r="C179">
            <v>0</v>
          </cell>
          <cell r="D179">
            <v>1431843.4770186241</v>
          </cell>
          <cell r="E179">
            <v>0</v>
          </cell>
          <cell r="F179">
            <v>0</v>
          </cell>
          <cell r="G179">
            <v>0</v>
          </cell>
          <cell r="H179">
            <v>0</v>
          </cell>
          <cell r="I179">
            <v>0</v>
          </cell>
        </row>
        <row r="180">
          <cell r="A180">
            <v>163</v>
          </cell>
          <cell r="B180">
            <v>44424</v>
          </cell>
          <cell r="C180">
            <v>0</v>
          </cell>
          <cell r="D180">
            <v>1431843.4770186241</v>
          </cell>
          <cell r="E180">
            <v>0</v>
          </cell>
          <cell r="F180">
            <v>0</v>
          </cell>
          <cell r="G180">
            <v>0</v>
          </cell>
          <cell r="H180">
            <v>0</v>
          </cell>
          <cell r="I180">
            <v>0</v>
          </cell>
        </row>
        <row r="181">
          <cell r="A181">
            <v>164</v>
          </cell>
          <cell r="B181">
            <v>44455</v>
          </cell>
          <cell r="C181">
            <v>0</v>
          </cell>
          <cell r="D181">
            <v>1431843.4770186241</v>
          </cell>
          <cell r="E181">
            <v>0</v>
          </cell>
          <cell r="F181">
            <v>0</v>
          </cell>
          <cell r="G181">
            <v>0</v>
          </cell>
          <cell r="H181">
            <v>0</v>
          </cell>
          <cell r="I181">
            <v>0</v>
          </cell>
        </row>
        <row r="182">
          <cell r="A182">
            <v>165</v>
          </cell>
          <cell r="B182">
            <v>44485</v>
          </cell>
          <cell r="C182">
            <v>0</v>
          </cell>
          <cell r="D182">
            <v>1431843.4770186241</v>
          </cell>
          <cell r="E182">
            <v>0</v>
          </cell>
          <cell r="F182">
            <v>0</v>
          </cell>
          <cell r="G182">
            <v>0</v>
          </cell>
          <cell r="H182">
            <v>0</v>
          </cell>
          <cell r="I182">
            <v>0</v>
          </cell>
        </row>
        <row r="183">
          <cell r="A183">
            <v>166</v>
          </cell>
          <cell r="B183">
            <v>44516</v>
          </cell>
          <cell r="C183">
            <v>0</v>
          </cell>
          <cell r="D183">
            <v>1431843.4770186241</v>
          </cell>
          <cell r="E183">
            <v>0</v>
          </cell>
          <cell r="F183">
            <v>0</v>
          </cell>
          <cell r="G183">
            <v>0</v>
          </cell>
          <cell r="H183">
            <v>0</v>
          </cell>
          <cell r="I183">
            <v>0</v>
          </cell>
        </row>
        <row r="184">
          <cell r="A184">
            <v>167</v>
          </cell>
          <cell r="B184">
            <v>44546</v>
          </cell>
          <cell r="C184">
            <v>0</v>
          </cell>
          <cell r="D184">
            <v>1431843.4770186241</v>
          </cell>
          <cell r="E184">
            <v>0</v>
          </cell>
          <cell r="F184">
            <v>0</v>
          </cell>
          <cell r="G184">
            <v>0</v>
          </cell>
          <cell r="H184">
            <v>0</v>
          </cell>
          <cell r="I184">
            <v>0</v>
          </cell>
        </row>
        <row r="185">
          <cell r="A185">
            <v>168</v>
          </cell>
          <cell r="B185">
            <v>44577</v>
          </cell>
          <cell r="C185">
            <v>0</v>
          </cell>
          <cell r="D185">
            <v>1431843.4770186241</v>
          </cell>
          <cell r="E185">
            <v>0</v>
          </cell>
          <cell r="F185">
            <v>0</v>
          </cell>
          <cell r="G185">
            <v>0</v>
          </cell>
          <cell r="H185">
            <v>0</v>
          </cell>
          <cell r="I185">
            <v>0</v>
          </cell>
        </row>
        <row r="186">
          <cell r="A186">
            <v>169</v>
          </cell>
          <cell r="B186">
            <v>44608</v>
          </cell>
          <cell r="C186">
            <v>0</v>
          </cell>
          <cell r="D186">
            <v>1431843.4770186241</v>
          </cell>
          <cell r="E186">
            <v>0</v>
          </cell>
          <cell r="F186">
            <v>0</v>
          </cell>
          <cell r="G186">
            <v>0</v>
          </cell>
          <cell r="H186">
            <v>0</v>
          </cell>
          <cell r="I186">
            <v>0</v>
          </cell>
        </row>
        <row r="187">
          <cell r="A187">
            <v>170</v>
          </cell>
          <cell r="B187">
            <v>44636</v>
          </cell>
          <cell r="C187">
            <v>0</v>
          </cell>
          <cell r="D187">
            <v>1431843.4770186241</v>
          </cell>
          <cell r="E187">
            <v>0</v>
          </cell>
          <cell r="F187">
            <v>0</v>
          </cell>
          <cell r="G187">
            <v>0</v>
          </cell>
          <cell r="H187">
            <v>0</v>
          </cell>
          <cell r="I187">
            <v>0</v>
          </cell>
        </row>
        <row r="188">
          <cell r="A188">
            <v>171</v>
          </cell>
          <cell r="B188">
            <v>44667</v>
          </cell>
          <cell r="C188">
            <v>0</v>
          </cell>
          <cell r="D188">
            <v>1431843.4770186241</v>
          </cell>
          <cell r="E188">
            <v>0</v>
          </cell>
          <cell r="F188">
            <v>0</v>
          </cell>
          <cell r="G188">
            <v>0</v>
          </cell>
          <cell r="H188">
            <v>0</v>
          </cell>
          <cell r="I188">
            <v>0</v>
          </cell>
        </row>
        <row r="189">
          <cell r="A189">
            <v>172</v>
          </cell>
          <cell r="B189">
            <v>44697</v>
          </cell>
          <cell r="C189">
            <v>0</v>
          </cell>
          <cell r="D189">
            <v>1431843.4770186241</v>
          </cell>
          <cell r="E189">
            <v>0</v>
          </cell>
          <cell r="F189">
            <v>0</v>
          </cell>
          <cell r="G189">
            <v>0</v>
          </cell>
          <cell r="H189">
            <v>0</v>
          </cell>
          <cell r="I189">
            <v>0</v>
          </cell>
        </row>
        <row r="190">
          <cell r="A190">
            <v>173</v>
          </cell>
          <cell r="B190">
            <v>44728</v>
          </cell>
          <cell r="C190">
            <v>0</v>
          </cell>
          <cell r="D190">
            <v>1431843.4770186241</v>
          </cell>
          <cell r="E190">
            <v>0</v>
          </cell>
          <cell r="F190">
            <v>0</v>
          </cell>
          <cell r="G190">
            <v>0</v>
          </cell>
          <cell r="H190">
            <v>0</v>
          </cell>
          <cell r="I190">
            <v>0</v>
          </cell>
        </row>
        <row r="191">
          <cell r="A191">
            <v>174</v>
          </cell>
          <cell r="B191">
            <v>44758</v>
          </cell>
          <cell r="C191">
            <v>0</v>
          </cell>
          <cell r="D191">
            <v>1431843.4770186241</v>
          </cell>
          <cell r="E191">
            <v>0</v>
          </cell>
          <cell r="F191">
            <v>0</v>
          </cell>
          <cell r="G191">
            <v>0</v>
          </cell>
          <cell r="H191">
            <v>0</v>
          </cell>
          <cell r="I191">
            <v>0</v>
          </cell>
        </row>
        <row r="192">
          <cell r="A192">
            <v>175</v>
          </cell>
          <cell r="B192">
            <v>44789</v>
          </cell>
          <cell r="C192">
            <v>0</v>
          </cell>
          <cell r="D192">
            <v>1431843.4770186241</v>
          </cell>
          <cell r="E192">
            <v>0</v>
          </cell>
          <cell r="F192">
            <v>0</v>
          </cell>
          <cell r="G192">
            <v>0</v>
          </cell>
          <cell r="H192">
            <v>0</v>
          </cell>
          <cell r="I192">
            <v>0</v>
          </cell>
        </row>
        <row r="193">
          <cell r="A193">
            <v>176</v>
          </cell>
          <cell r="B193">
            <v>44820</v>
          </cell>
          <cell r="C193">
            <v>0</v>
          </cell>
          <cell r="D193">
            <v>1431843.4770186241</v>
          </cell>
          <cell r="E193">
            <v>0</v>
          </cell>
          <cell r="F193">
            <v>0</v>
          </cell>
          <cell r="G193">
            <v>0</v>
          </cell>
          <cell r="H193">
            <v>0</v>
          </cell>
          <cell r="I193">
            <v>0</v>
          </cell>
        </row>
        <row r="194">
          <cell r="A194">
            <v>177</v>
          </cell>
          <cell r="B194">
            <v>44850</v>
          </cell>
          <cell r="C194">
            <v>0</v>
          </cell>
          <cell r="D194">
            <v>1431843.4770186241</v>
          </cell>
          <cell r="E194">
            <v>0</v>
          </cell>
          <cell r="F194">
            <v>0</v>
          </cell>
          <cell r="G194">
            <v>0</v>
          </cell>
          <cell r="H194">
            <v>0</v>
          </cell>
          <cell r="I194">
            <v>0</v>
          </cell>
        </row>
        <row r="195">
          <cell r="A195">
            <v>178</v>
          </cell>
          <cell r="B195">
            <v>44881</v>
          </cell>
          <cell r="C195">
            <v>0</v>
          </cell>
          <cell r="D195">
            <v>1431843.4770186241</v>
          </cell>
          <cell r="E195">
            <v>0</v>
          </cell>
          <cell r="F195">
            <v>0</v>
          </cell>
          <cell r="G195">
            <v>0</v>
          </cell>
          <cell r="H195">
            <v>0</v>
          </cell>
          <cell r="I195">
            <v>0</v>
          </cell>
        </row>
        <row r="196">
          <cell r="A196">
            <v>179</v>
          </cell>
          <cell r="B196">
            <v>44911</v>
          </cell>
          <cell r="C196">
            <v>0</v>
          </cell>
          <cell r="D196">
            <v>1431843.4770186241</v>
          </cell>
          <cell r="E196">
            <v>0</v>
          </cell>
          <cell r="F196">
            <v>0</v>
          </cell>
          <cell r="G196">
            <v>0</v>
          </cell>
          <cell r="H196">
            <v>0</v>
          </cell>
          <cell r="I196">
            <v>0</v>
          </cell>
        </row>
        <row r="197">
          <cell r="A197">
            <v>180</v>
          </cell>
          <cell r="B197">
            <v>44942</v>
          </cell>
          <cell r="C197">
            <v>0</v>
          </cell>
          <cell r="D197">
            <v>1431843.4770186241</v>
          </cell>
          <cell r="E197">
            <v>0</v>
          </cell>
          <cell r="F197">
            <v>0</v>
          </cell>
          <cell r="G197">
            <v>0</v>
          </cell>
          <cell r="H197">
            <v>0</v>
          </cell>
          <cell r="I197">
            <v>0</v>
          </cell>
        </row>
        <row r="198">
          <cell r="A198">
            <v>181</v>
          </cell>
          <cell r="B198">
            <v>44973</v>
          </cell>
          <cell r="C198">
            <v>0</v>
          </cell>
          <cell r="D198">
            <v>1431843.4770186241</v>
          </cell>
          <cell r="E198">
            <v>0</v>
          </cell>
          <cell r="F198">
            <v>0</v>
          </cell>
          <cell r="G198">
            <v>0</v>
          </cell>
          <cell r="H198">
            <v>0</v>
          </cell>
          <cell r="I198">
            <v>0</v>
          </cell>
        </row>
        <row r="199">
          <cell r="A199">
            <v>182</v>
          </cell>
          <cell r="B199">
            <v>45001</v>
          </cell>
          <cell r="C199">
            <v>0</v>
          </cell>
          <cell r="D199">
            <v>1431843.4770186241</v>
          </cell>
          <cell r="E199">
            <v>0</v>
          </cell>
          <cell r="F199">
            <v>0</v>
          </cell>
          <cell r="G199">
            <v>0</v>
          </cell>
          <cell r="H199">
            <v>0</v>
          </cell>
          <cell r="I199">
            <v>0</v>
          </cell>
        </row>
        <row r="200">
          <cell r="A200">
            <v>183</v>
          </cell>
          <cell r="B200">
            <v>45032</v>
          </cell>
          <cell r="C200">
            <v>0</v>
          </cell>
          <cell r="D200">
            <v>1431843.4770186241</v>
          </cell>
          <cell r="E200">
            <v>0</v>
          </cell>
          <cell r="F200">
            <v>0</v>
          </cell>
          <cell r="G200">
            <v>0</v>
          </cell>
          <cell r="H200">
            <v>0</v>
          </cell>
          <cell r="I200">
            <v>0</v>
          </cell>
        </row>
        <row r="201">
          <cell r="A201">
            <v>184</v>
          </cell>
          <cell r="B201">
            <v>45062</v>
          </cell>
          <cell r="C201">
            <v>0</v>
          </cell>
          <cell r="D201">
            <v>1431843.4770186241</v>
          </cell>
          <cell r="E201">
            <v>0</v>
          </cell>
          <cell r="F201">
            <v>0</v>
          </cell>
          <cell r="G201">
            <v>0</v>
          </cell>
          <cell r="H201">
            <v>0</v>
          </cell>
          <cell r="I201">
            <v>0</v>
          </cell>
        </row>
        <row r="202">
          <cell r="A202">
            <v>185</v>
          </cell>
          <cell r="B202">
            <v>45093</v>
          </cell>
          <cell r="C202">
            <v>0</v>
          </cell>
          <cell r="D202">
            <v>1431843.4770186241</v>
          </cell>
          <cell r="E202">
            <v>0</v>
          </cell>
          <cell r="F202">
            <v>0</v>
          </cell>
          <cell r="G202">
            <v>0</v>
          </cell>
          <cell r="H202">
            <v>0</v>
          </cell>
          <cell r="I202">
            <v>0</v>
          </cell>
        </row>
        <row r="203">
          <cell r="A203">
            <v>186</v>
          </cell>
          <cell r="B203">
            <v>45123</v>
          </cell>
          <cell r="C203">
            <v>0</v>
          </cell>
          <cell r="D203">
            <v>1431843.4770186241</v>
          </cell>
          <cell r="E203">
            <v>0</v>
          </cell>
          <cell r="F203">
            <v>0</v>
          </cell>
          <cell r="G203">
            <v>0</v>
          </cell>
          <cell r="H203">
            <v>0</v>
          </cell>
          <cell r="I203">
            <v>0</v>
          </cell>
        </row>
        <row r="204">
          <cell r="A204">
            <v>187</v>
          </cell>
          <cell r="B204">
            <v>45154</v>
          </cell>
          <cell r="C204">
            <v>0</v>
          </cell>
          <cell r="D204">
            <v>1431843.4770186241</v>
          </cell>
          <cell r="E204">
            <v>0</v>
          </cell>
          <cell r="F204">
            <v>0</v>
          </cell>
          <cell r="G204">
            <v>0</v>
          </cell>
          <cell r="H204">
            <v>0</v>
          </cell>
          <cell r="I204">
            <v>0</v>
          </cell>
        </row>
        <row r="205">
          <cell r="A205">
            <v>188</v>
          </cell>
          <cell r="B205">
            <v>45185</v>
          </cell>
          <cell r="C205">
            <v>0</v>
          </cell>
          <cell r="D205">
            <v>1431843.4770186241</v>
          </cell>
          <cell r="E205">
            <v>0</v>
          </cell>
          <cell r="F205">
            <v>0</v>
          </cell>
          <cell r="G205">
            <v>0</v>
          </cell>
          <cell r="H205">
            <v>0</v>
          </cell>
          <cell r="I205">
            <v>0</v>
          </cell>
        </row>
        <row r="206">
          <cell r="A206">
            <v>189</v>
          </cell>
          <cell r="B206">
            <v>45215</v>
          </cell>
          <cell r="C206">
            <v>0</v>
          </cell>
          <cell r="D206">
            <v>1431843.4770186241</v>
          </cell>
          <cell r="E206">
            <v>0</v>
          </cell>
          <cell r="F206">
            <v>0</v>
          </cell>
          <cell r="G206">
            <v>0</v>
          </cell>
          <cell r="H206">
            <v>0</v>
          </cell>
          <cell r="I206">
            <v>0</v>
          </cell>
        </row>
        <row r="207">
          <cell r="A207">
            <v>190</v>
          </cell>
          <cell r="B207">
            <v>45246</v>
          </cell>
          <cell r="C207">
            <v>0</v>
          </cell>
          <cell r="D207">
            <v>1431843.4770186241</v>
          </cell>
          <cell r="E207">
            <v>0</v>
          </cell>
          <cell r="F207">
            <v>0</v>
          </cell>
          <cell r="G207">
            <v>0</v>
          </cell>
          <cell r="H207">
            <v>0</v>
          </cell>
          <cell r="I207">
            <v>0</v>
          </cell>
        </row>
        <row r="208">
          <cell r="A208">
            <v>191</v>
          </cell>
          <cell r="B208">
            <v>45276</v>
          </cell>
          <cell r="C208">
            <v>0</v>
          </cell>
          <cell r="D208">
            <v>1431843.4770186241</v>
          </cell>
          <cell r="E208">
            <v>0</v>
          </cell>
          <cell r="F208">
            <v>0</v>
          </cell>
          <cell r="G208">
            <v>0</v>
          </cell>
          <cell r="H208">
            <v>0</v>
          </cell>
          <cell r="I208">
            <v>0</v>
          </cell>
        </row>
        <row r="209">
          <cell r="A209">
            <v>192</v>
          </cell>
          <cell r="B209">
            <v>45307</v>
          </cell>
          <cell r="C209">
            <v>0</v>
          </cell>
          <cell r="D209">
            <v>1431843.4770186241</v>
          </cell>
          <cell r="E209">
            <v>0</v>
          </cell>
          <cell r="F209">
            <v>0</v>
          </cell>
          <cell r="G209">
            <v>0</v>
          </cell>
          <cell r="H209">
            <v>0</v>
          </cell>
          <cell r="I209">
            <v>0</v>
          </cell>
        </row>
        <row r="210">
          <cell r="A210">
            <v>193</v>
          </cell>
          <cell r="B210">
            <v>45338</v>
          </cell>
          <cell r="C210">
            <v>0</v>
          </cell>
          <cell r="D210">
            <v>1431843.4770186241</v>
          </cell>
          <cell r="E210">
            <v>0</v>
          </cell>
          <cell r="F210">
            <v>0</v>
          </cell>
          <cell r="G210">
            <v>0</v>
          </cell>
          <cell r="H210">
            <v>0</v>
          </cell>
          <cell r="I210">
            <v>0</v>
          </cell>
        </row>
        <row r="211">
          <cell r="A211">
            <v>194</v>
          </cell>
          <cell r="B211">
            <v>45367</v>
          </cell>
          <cell r="C211">
            <v>0</v>
          </cell>
          <cell r="D211">
            <v>1431843.4770186241</v>
          </cell>
          <cell r="E211">
            <v>0</v>
          </cell>
          <cell r="F211">
            <v>0</v>
          </cell>
          <cell r="G211">
            <v>0</v>
          </cell>
          <cell r="H211">
            <v>0</v>
          </cell>
          <cell r="I211">
            <v>0</v>
          </cell>
        </row>
        <row r="212">
          <cell r="A212">
            <v>195</v>
          </cell>
          <cell r="B212">
            <v>45398</v>
          </cell>
          <cell r="C212">
            <v>0</v>
          </cell>
          <cell r="D212">
            <v>1431843.4770186241</v>
          </cell>
          <cell r="E212">
            <v>0</v>
          </cell>
          <cell r="F212">
            <v>0</v>
          </cell>
          <cell r="G212">
            <v>0</v>
          </cell>
          <cell r="H212">
            <v>0</v>
          </cell>
          <cell r="I212">
            <v>0</v>
          </cell>
        </row>
        <row r="213">
          <cell r="A213">
            <v>196</v>
          </cell>
          <cell r="B213">
            <v>45428</v>
          </cell>
          <cell r="C213">
            <v>0</v>
          </cell>
          <cell r="D213">
            <v>1431843.4770186241</v>
          </cell>
          <cell r="E213">
            <v>0</v>
          </cell>
          <cell r="F213">
            <v>0</v>
          </cell>
          <cell r="G213">
            <v>0</v>
          </cell>
          <cell r="H213">
            <v>0</v>
          </cell>
          <cell r="I213">
            <v>0</v>
          </cell>
        </row>
        <row r="214">
          <cell r="A214">
            <v>197</v>
          </cell>
          <cell r="B214">
            <v>45459</v>
          </cell>
          <cell r="C214">
            <v>0</v>
          </cell>
          <cell r="D214">
            <v>1431843.4770186241</v>
          </cell>
          <cell r="E214">
            <v>0</v>
          </cell>
          <cell r="F214">
            <v>0</v>
          </cell>
          <cell r="G214">
            <v>0</v>
          </cell>
          <cell r="H214">
            <v>0</v>
          </cell>
          <cell r="I214">
            <v>0</v>
          </cell>
        </row>
        <row r="215">
          <cell r="A215">
            <v>198</v>
          </cell>
          <cell r="B215">
            <v>45489</v>
          </cell>
          <cell r="C215">
            <v>0</v>
          </cell>
          <cell r="D215">
            <v>1431843.4770186241</v>
          </cell>
          <cell r="E215">
            <v>0</v>
          </cell>
          <cell r="F215">
            <v>0</v>
          </cell>
          <cell r="G215">
            <v>0</v>
          </cell>
          <cell r="H215">
            <v>0</v>
          </cell>
          <cell r="I215">
            <v>0</v>
          </cell>
        </row>
        <row r="216">
          <cell r="A216">
            <v>199</v>
          </cell>
          <cell r="B216">
            <v>45520</v>
          </cell>
          <cell r="C216">
            <v>0</v>
          </cell>
          <cell r="D216">
            <v>1431843.4770186241</v>
          </cell>
          <cell r="E216">
            <v>0</v>
          </cell>
          <cell r="F216">
            <v>0</v>
          </cell>
          <cell r="G216">
            <v>0</v>
          </cell>
          <cell r="H216">
            <v>0</v>
          </cell>
          <cell r="I216">
            <v>0</v>
          </cell>
        </row>
        <row r="217">
          <cell r="A217">
            <v>200</v>
          </cell>
          <cell r="B217">
            <v>45551</v>
          </cell>
          <cell r="C217">
            <v>0</v>
          </cell>
          <cell r="D217">
            <v>1431843.4770186241</v>
          </cell>
          <cell r="E217">
            <v>0</v>
          </cell>
          <cell r="F217">
            <v>0</v>
          </cell>
          <cell r="G217">
            <v>0</v>
          </cell>
          <cell r="H217">
            <v>0</v>
          </cell>
          <cell r="I217">
            <v>0</v>
          </cell>
        </row>
        <row r="218">
          <cell r="A218">
            <v>201</v>
          </cell>
          <cell r="B218">
            <v>45581</v>
          </cell>
          <cell r="C218">
            <v>0</v>
          </cell>
          <cell r="D218">
            <v>1431843.4770186241</v>
          </cell>
          <cell r="E218">
            <v>0</v>
          </cell>
          <cell r="F218">
            <v>0</v>
          </cell>
          <cell r="G218">
            <v>0</v>
          </cell>
          <cell r="H218">
            <v>0</v>
          </cell>
          <cell r="I218">
            <v>0</v>
          </cell>
        </row>
        <row r="219">
          <cell r="A219">
            <v>202</v>
          </cell>
          <cell r="B219">
            <v>45612</v>
          </cell>
          <cell r="C219">
            <v>0</v>
          </cell>
          <cell r="D219">
            <v>1431843.4770186241</v>
          </cell>
          <cell r="E219">
            <v>0</v>
          </cell>
          <cell r="F219">
            <v>0</v>
          </cell>
          <cell r="G219">
            <v>0</v>
          </cell>
          <cell r="H219">
            <v>0</v>
          </cell>
          <cell r="I219">
            <v>0</v>
          </cell>
        </row>
        <row r="220">
          <cell r="A220">
            <v>203</v>
          </cell>
          <cell r="B220">
            <v>45642</v>
          </cell>
          <cell r="C220">
            <v>0</v>
          </cell>
          <cell r="D220">
            <v>1431843.4770186241</v>
          </cell>
          <cell r="E220">
            <v>0</v>
          </cell>
          <cell r="F220">
            <v>0</v>
          </cell>
          <cell r="G220">
            <v>0</v>
          </cell>
          <cell r="H220">
            <v>0</v>
          </cell>
          <cell r="I220">
            <v>0</v>
          </cell>
        </row>
        <row r="221">
          <cell r="A221">
            <v>204</v>
          </cell>
          <cell r="B221">
            <v>45673</v>
          </cell>
          <cell r="C221">
            <v>0</v>
          </cell>
          <cell r="D221">
            <v>1431843.4770186241</v>
          </cell>
          <cell r="E221">
            <v>0</v>
          </cell>
          <cell r="F221">
            <v>0</v>
          </cell>
          <cell r="G221">
            <v>0</v>
          </cell>
          <cell r="H221">
            <v>0</v>
          </cell>
          <cell r="I221">
            <v>0</v>
          </cell>
        </row>
        <row r="222">
          <cell r="A222">
            <v>205</v>
          </cell>
          <cell r="B222">
            <v>45704</v>
          </cell>
          <cell r="C222">
            <v>0</v>
          </cell>
          <cell r="D222">
            <v>1431843.4770186241</v>
          </cell>
          <cell r="E222">
            <v>0</v>
          </cell>
          <cell r="F222">
            <v>0</v>
          </cell>
          <cell r="G222">
            <v>0</v>
          </cell>
          <cell r="H222">
            <v>0</v>
          </cell>
          <cell r="I222">
            <v>0</v>
          </cell>
        </row>
        <row r="223">
          <cell r="A223">
            <v>206</v>
          </cell>
          <cell r="B223">
            <v>45732</v>
          </cell>
          <cell r="C223">
            <v>0</v>
          </cell>
          <cell r="D223">
            <v>1431843.4770186241</v>
          </cell>
          <cell r="E223">
            <v>0</v>
          </cell>
          <cell r="F223">
            <v>0</v>
          </cell>
          <cell r="G223">
            <v>0</v>
          </cell>
          <cell r="H223">
            <v>0</v>
          </cell>
          <cell r="I223">
            <v>0</v>
          </cell>
        </row>
        <row r="224">
          <cell r="A224">
            <v>207</v>
          </cell>
          <cell r="B224">
            <v>45763</v>
          </cell>
          <cell r="C224">
            <v>0</v>
          </cell>
          <cell r="D224">
            <v>1431843.4770186241</v>
          </cell>
          <cell r="E224">
            <v>0</v>
          </cell>
          <cell r="F224">
            <v>0</v>
          </cell>
          <cell r="G224">
            <v>0</v>
          </cell>
          <cell r="H224">
            <v>0</v>
          </cell>
          <cell r="I224">
            <v>0</v>
          </cell>
        </row>
        <row r="225">
          <cell r="A225">
            <v>208</v>
          </cell>
          <cell r="B225">
            <v>45793</v>
          </cell>
          <cell r="C225">
            <v>0</v>
          </cell>
          <cell r="D225">
            <v>1431843.4770186241</v>
          </cell>
          <cell r="E225">
            <v>0</v>
          </cell>
          <cell r="F225">
            <v>0</v>
          </cell>
          <cell r="G225">
            <v>0</v>
          </cell>
          <cell r="H225">
            <v>0</v>
          </cell>
          <cell r="I225">
            <v>0</v>
          </cell>
        </row>
        <row r="226">
          <cell r="A226">
            <v>209</v>
          </cell>
          <cell r="B226">
            <v>45824</v>
          </cell>
          <cell r="C226">
            <v>0</v>
          </cell>
          <cell r="D226">
            <v>1431843.4770186241</v>
          </cell>
          <cell r="E226">
            <v>0</v>
          </cell>
          <cell r="F226">
            <v>0</v>
          </cell>
          <cell r="G226">
            <v>0</v>
          </cell>
          <cell r="H226">
            <v>0</v>
          </cell>
          <cell r="I226">
            <v>0</v>
          </cell>
        </row>
        <row r="227">
          <cell r="A227">
            <v>210</v>
          </cell>
          <cell r="B227">
            <v>45854</v>
          </cell>
          <cell r="C227">
            <v>0</v>
          </cell>
          <cell r="D227">
            <v>1431843.4770186241</v>
          </cell>
          <cell r="E227">
            <v>0</v>
          </cell>
          <cell r="F227">
            <v>0</v>
          </cell>
          <cell r="G227">
            <v>0</v>
          </cell>
          <cell r="H227">
            <v>0</v>
          </cell>
          <cell r="I227">
            <v>0</v>
          </cell>
        </row>
        <row r="228">
          <cell r="A228">
            <v>211</v>
          </cell>
          <cell r="B228">
            <v>45885</v>
          </cell>
          <cell r="C228">
            <v>0</v>
          </cell>
          <cell r="D228">
            <v>1431843.4770186241</v>
          </cell>
          <cell r="E228">
            <v>0</v>
          </cell>
          <cell r="F228">
            <v>0</v>
          </cell>
          <cell r="G228">
            <v>0</v>
          </cell>
          <cell r="H228">
            <v>0</v>
          </cell>
          <cell r="I228">
            <v>0</v>
          </cell>
        </row>
        <row r="229">
          <cell r="A229">
            <v>212</v>
          </cell>
          <cell r="B229">
            <v>45916</v>
          </cell>
          <cell r="C229">
            <v>0</v>
          </cell>
          <cell r="D229">
            <v>1431843.4770186241</v>
          </cell>
          <cell r="E229">
            <v>0</v>
          </cell>
          <cell r="F229">
            <v>0</v>
          </cell>
          <cell r="G229">
            <v>0</v>
          </cell>
          <cell r="H229">
            <v>0</v>
          </cell>
          <cell r="I229">
            <v>0</v>
          </cell>
        </row>
        <row r="230">
          <cell r="A230">
            <v>213</v>
          </cell>
          <cell r="B230">
            <v>45946</v>
          </cell>
          <cell r="C230">
            <v>0</v>
          </cell>
          <cell r="D230">
            <v>1431843.4770186241</v>
          </cell>
          <cell r="E230">
            <v>0</v>
          </cell>
          <cell r="F230">
            <v>0</v>
          </cell>
          <cell r="G230">
            <v>0</v>
          </cell>
          <cell r="H230">
            <v>0</v>
          </cell>
          <cell r="I230">
            <v>0</v>
          </cell>
        </row>
        <row r="231">
          <cell r="A231">
            <v>214</v>
          </cell>
          <cell r="B231">
            <v>45977</v>
          </cell>
          <cell r="C231">
            <v>0</v>
          </cell>
          <cell r="D231">
            <v>1431843.4770186241</v>
          </cell>
          <cell r="E231">
            <v>0</v>
          </cell>
          <cell r="F231">
            <v>0</v>
          </cell>
          <cell r="G231">
            <v>0</v>
          </cell>
          <cell r="H231">
            <v>0</v>
          </cell>
          <cell r="I231">
            <v>0</v>
          </cell>
        </row>
        <row r="232">
          <cell r="A232">
            <v>215</v>
          </cell>
          <cell r="B232">
            <v>46007</v>
          </cell>
          <cell r="C232">
            <v>0</v>
          </cell>
          <cell r="D232">
            <v>1431843.4770186241</v>
          </cell>
          <cell r="E232">
            <v>0</v>
          </cell>
          <cell r="F232">
            <v>0</v>
          </cell>
          <cell r="G232">
            <v>0</v>
          </cell>
          <cell r="H232">
            <v>0</v>
          </cell>
          <cell r="I232">
            <v>0</v>
          </cell>
        </row>
        <row r="233">
          <cell r="A233">
            <v>216</v>
          </cell>
          <cell r="B233">
            <v>46038</v>
          </cell>
          <cell r="C233">
            <v>0</v>
          </cell>
          <cell r="D233">
            <v>1431843.4770186241</v>
          </cell>
          <cell r="E233">
            <v>0</v>
          </cell>
          <cell r="F233">
            <v>0</v>
          </cell>
          <cell r="G233">
            <v>0</v>
          </cell>
          <cell r="H233">
            <v>0</v>
          </cell>
          <cell r="I233">
            <v>0</v>
          </cell>
        </row>
        <row r="234">
          <cell r="A234">
            <v>217</v>
          </cell>
          <cell r="B234">
            <v>46069</v>
          </cell>
          <cell r="C234">
            <v>0</v>
          </cell>
          <cell r="D234">
            <v>1431843.4770186241</v>
          </cell>
          <cell r="E234">
            <v>0</v>
          </cell>
          <cell r="F234">
            <v>0</v>
          </cell>
          <cell r="G234">
            <v>0</v>
          </cell>
          <cell r="H234">
            <v>0</v>
          </cell>
          <cell r="I234">
            <v>0</v>
          </cell>
        </row>
        <row r="235">
          <cell r="A235">
            <v>218</v>
          </cell>
          <cell r="B235">
            <v>46097</v>
          </cell>
          <cell r="C235">
            <v>0</v>
          </cell>
          <cell r="D235">
            <v>1431843.4770186241</v>
          </cell>
          <cell r="E235">
            <v>0</v>
          </cell>
          <cell r="F235">
            <v>0</v>
          </cell>
          <cell r="G235">
            <v>0</v>
          </cell>
          <cell r="H235">
            <v>0</v>
          </cell>
          <cell r="I235">
            <v>0</v>
          </cell>
        </row>
        <row r="236">
          <cell r="A236">
            <v>219</v>
          </cell>
          <cell r="B236">
            <v>46128</v>
          </cell>
          <cell r="C236">
            <v>0</v>
          </cell>
          <cell r="D236">
            <v>1431843.4770186241</v>
          </cell>
          <cell r="E236">
            <v>0</v>
          </cell>
          <cell r="F236">
            <v>0</v>
          </cell>
          <cell r="G236">
            <v>0</v>
          </cell>
          <cell r="H236">
            <v>0</v>
          </cell>
          <cell r="I236">
            <v>0</v>
          </cell>
        </row>
        <row r="237">
          <cell r="A237">
            <v>220</v>
          </cell>
          <cell r="B237">
            <v>46158</v>
          </cell>
          <cell r="C237">
            <v>0</v>
          </cell>
          <cell r="D237">
            <v>1431843.4770186241</v>
          </cell>
          <cell r="E237">
            <v>0</v>
          </cell>
          <cell r="F237">
            <v>0</v>
          </cell>
          <cell r="G237">
            <v>0</v>
          </cell>
          <cell r="H237">
            <v>0</v>
          </cell>
          <cell r="I237">
            <v>0</v>
          </cell>
        </row>
        <row r="238">
          <cell r="A238">
            <v>221</v>
          </cell>
          <cell r="B238">
            <v>46189</v>
          </cell>
          <cell r="C238">
            <v>0</v>
          </cell>
          <cell r="D238">
            <v>1431843.4770186241</v>
          </cell>
          <cell r="E238">
            <v>0</v>
          </cell>
          <cell r="F238">
            <v>0</v>
          </cell>
          <cell r="G238">
            <v>0</v>
          </cell>
          <cell r="H238">
            <v>0</v>
          </cell>
          <cell r="I238">
            <v>0</v>
          </cell>
        </row>
        <row r="239">
          <cell r="A239">
            <v>222</v>
          </cell>
          <cell r="B239">
            <v>46219</v>
          </cell>
          <cell r="C239">
            <v>0</v>
          </cell>
          <cell r="D239">
            <v>1431843.4770186241</v>
          </cell>
          <cell r="E239">
            <v>0</v>
          </cell>
          <cell r="F239">
            <v>0</v>
          </cell>
          <cell r="G239">
            <v>0</v>
          </cell>
          <cell r="H239">
            <v>0</v>
          </cell>
          <cell r="I239">
            <v>0</v>
          </cell>
        </row>
        <row r="240">
          <cell r="A240">
            <v>223</v>
          </cell>
          <cell r="B240">
            <v>46250</v>
          </cell>
          <cell r="C240">
            <v>0</v>
          </cell>
          <cell r="D240">
            <v>1431843.4770186241</v>
          </cell>
          <cell r="E240">
            <v>0</v>
          </cell>
          <cell r="F240">
            <v>0</v>
          </cell>
          <cell r="G240">
            <v>0</v>
          </cell>
          <cell r="H240">
            <v>0</v>
          </cell>
          <cell r="I240">
            <v>0</v>
          </cell>
        </row>
        <row r="241">
          <cell r="A241">
            <v>224</v>
          </cell>
          <cell r="B241">
            <v>46281</v>
          </cell>
          <cell r="C241">
            <v>0</v>
          </cell>
          <cell r="D241">
            <v>1431843.4770186241</v>
          </cell>
          <cell r="E241">
            <v>0</v>
          </cell>
          <cell r="F241">
            <v>0</v>
          </cell>
          <cell r="G241">
            <v>0</v>
          </cell>
          <cell r="H241">
            <v>0</v>
          </cell>
          <cell r="I241">
            <v>0</v>
          </cell>
        </row>
        <row r="242">
          <cell r="A242">
            <v>225</v>
          </cell>
          <cell r="B242">
            <v>46311</v>
          </cell>
          <cell r="C242">
            <v>0</v>
          </cell>
          <cell r="D242">
            <v>1431843.4770186241</v>
          </cell>
          <cell r="E242">
            <v>0</v>
          </cell>
          <cell r="F242">
            <v>0</v>
          </cell>
          <cell r="G242">
            <v>0</v>
          </cell>
          <cell r="H242">
            <v>0</v>
          </cell>
          <cell r="I242">
            <v>0</v>
          </cell>
        </row>
        <row r="243">
          <cell r="A243">
            <v>226</v>
          </cell>
          <cell r="B243">
            <v>46342</v>
          </cell>
          <cell r="C243">
            <v>0</v>
          </cell>
          <cell r="D243">
            <v>1431843.4770186241</v>
          </cell>
          <cell r="E243">
            <v>0</v>
          </cell>
          <cell r="F243">
            <v>0</v>
          </cell>
          <cell r="G243">
            <v>0</v>
          </cell>
          <cell r="H243">
            <v>0</v>
          </cell>
          <cell r="I243">
            <v>0</v>
          </cell>
        </row>
        <row r="244">
          <cell r="A244">
            <v>227</v>
          </cell>
          <cell r="B244">
            <v>46372</v>
          </cell>
          <cell r="C244">
            <v>0</v>
          </cell>
          <cell r="D244">
            <v>1431843.4770186241</v>
          </cell>
          <cell r="E244">
            <v>0</v>
          </cell>
          <cell r="F244">
            <v>0</v>
          </cell>
          <cell r="G244">
            <v>0</v>
          </cell>
          <cell r="H244">
            <v>0</v>
          </cell>
          <cell r="I244">
            <v>0</v>
          </cell>
        </row>
        <row r="245">
          <cell r="A245">
            <v>228</v>
          </cell>
          <cell r="B245">
            <v>46403</v>
          </cell>
          <cell r="C245">
            <v>0</v>
          </cell>
          <cell r="D245">
            <v>1431843.4770186241</v>
          </cell>
          <cell r="E245">
            <v>0</v>
          </cell>
          <cell r="F245">
            <v>0</v>
          </cell>
          <cell r="G245">
            <v>0</v>
          </cell>
          <cell r="H245">
            <v>0</v>
          </cell>
          <cell r="I245">
            <v>0</v>
          </cell>
        </row>
        <row r="246">
          <cell r="A246">
            <v>229</v>
          </cell>
          <cell r="B246">
            <v>46434</v>
          </cell>
          <cell r="C246">
            <v>0</v>
          </cell>
          <cell r="D246">
            <v>1431843.4770186241</v>
          </cell>
          <cell r="E246">
            <v>0</v>
          </cell>
          <cell r="F246">
            <v>0</v>
          </cell>
          <cell r="G246">
            <v>0</v>
          </cell>
          <cell r="H246">
            <v>0</v>
          </cell>
          <cell r="I246">
            <v>0</v>
          </cell>
        </row>
        <row r="247">
          <cell r="A247">
            <v>230</v>
          </cell>
          <cell r="B247">
            <v>46462</v>
          </cell>
          <cell r="C247">
            <v>0</v>
          </cell>
          <cell r="D247">
            <v>1431843.4770186241</v>
          </cell>
          <cell r="E247">
            <v>0</v>
          </cell>
          <cell r="F247">
            <v>0</v>
          </cell>
          <cell r="G247">
            <v>0</v>
          </cell>
          <cell r="H247">
            <v>0</v>
          </cell>
          <cell r="I247">
            <v>0</v>
          </cell>
        </row>
        <row r="248">
          <cell r="A248">
            <v>231</v>
          </cell>
          <cell r="B248">
            <v>46493</v>
          </cell>
          <cell r="C248">
            <v>0</v>
          </cell>
          <cell r="D248">
            <v>1431843.4770186241</v>
          </cell>
          <cell r="E248">
            <v>0</v>
          </cell>
          <cell r="F248">
            <v>0</v>
          </cell>
          <cell r="G248">
            <v>0</v>
          </cell>
          <cell r="H248">
            <v>0</v>
          </cell>
          <cell r="I248">
            <v>0</v>
          </cell>
        </row>
        <row r="249">
          <cell r="A249">
            <v>232</v>
          </cell>
          <cell r="B249">
            <v>46523</v>
          </cell>
          <cell r="C249">
            <v>0</v>
          </cell>
          <cell r="D249">
            <v>1431843.4770186241</v>
          </cell>
          <cell r="E249">
            <v>0</v>
          </cell>
          <cell r="F249">
            <v>0</v>
          </cell>
          <cell r="G249">
            <v>0</v>
          </cell>
          <cell r="H249">
            <v>0</v>
          </cell>
          <cell r="I249">
            <v>0</v>
          </cell>
        </row>
        <row r="250">
          <cell r="A250">
            <v>233</v>
          </cell>
          <cell r="B250">
            <v>46554</v>
          </cell>
          <cell r="C250">
            <v>0</v>
          </cell>
          <cell r="D250">
            <v>1431843.4770186241</v>
          </cell>
          <cell r="E250">
            <v>0</v>
          </cell>
          <cell r="F250">
            <v>0</v>
          </cell>
          <cell r="G250">
            <v>0</v>
          </cell>
          <cell r="H250">
            <v>0</v>
          </cell>
          <cell r="I250">
            <v>0</v>
          </cell>
        </row>
        <row r="251">
          <cell r="A251">
            <v>234</v>
          </cell>
          <cell r="B251">
            <v>46584</v>
          </cell>
          <cell r="C251">
            <v>0</v>
          </cell>
          <cell r="D251">
            <v>1431843.4770186241</v>
          </cell>
          <cell r="E251">
            <v>0</v>
          </cell>
          <cell r="F251">
            <v>0</v>
          </cell>
          <cell r="G251">
            <v>0</v>
          </cell>
          <cell r="H251">
            <v>0</v>
          </cell>
          <cell r="I251">
            <v>0</v>
          </cell>
        </row>
        <row r="252">
          <cell r="A252">
            <v>235</v>
          </cell>
          <cell r="B252">
            <v>46615</v>
          </cell>
          <cell r="C252">
            <v>0</v>
          </cell>
          <cell r="D252">
            <v>1431843.4770186241</v>
          </cell>
          <cell r="E252">
            <v>0</v>
          </cell>
          <cell r="F252">
            <v>0</v>
          </cell>
          <cell r="G252">
            <v>0</v>
          </cell>
          <cell r="H252">
            <v>0</v>
          </cell>
          <cell r="I252">
            <v>0</v>
          </cell>
        </row>
        <row r="253">
          <cell r="A253">
            <v>236</v>
          </cell>
          <cell r="B253">
            <v>46646</v>
          </cell>
          <cell r="C253">
            <v>0</v>
          </cell>
          <cell r="D253">
            <v>1431843.4770186241</v>
          </cell>
          <cell r="E253">
            <v>0</v>
          </cell>
          <cell r="F253">
            <v>0</v>
          </cell>
          <cell r="G253">
            <v>0</v>
          </cell>
          <cell r="H253">
            <v>0</v>
          </cell>
          <cell r="I253">
            <v>0</v>
          </cell>
        </row>
        <row r="254">
          <cell r="A254">
            <v>237</v>
          </cell>
          <cell r="B254">
            <v>46676</v>
          </cell>
          <cell r="C254">
            <v>0</v>
          </cell>
          <cell r="D254">
            <v>1431843.4770186241</v>
          </cell>
          <cell r="E254">
            <v>0</v>
          </cell>
          <cell r="F254">
            <v>0</v>
          </cell>
          <cell r="G254">
            <v>0</v>
          </cell>
          <cell r="H254">
            <v>0</v>
          </cell>
          <cell r="I254">
            <v>0</v>
          </cell>
        </row>
        <row r="255">
          <cell r="A255">
            <v>238</v>
          </cell>
          <cell r="B255">
            <v>46707</v>
          </cell>
          <cell r="C255">
            <v>0</v>
          </cell>
          <cell r="D255">
            <v>1431843.4770186241</v>
          </cell>
          <cell r="E255">
            <v>0</v>
          </cell>
          <cell r="F255">
            <v>0</v>
          </cell>
          <cell r="G255">
            <v>0</v>
          </cell>
          <cell r="H255">
            <v>0</v>
          </cell>
          <cell r="I255">
            <v>0</v>
          </cell>
        </row>
        <row r="256">
          <cell r="A256">
            <v>239</v>
          </cell>
          <cell r="B256">
            <v>46737</v>
          </cell>
          <cell r="C256">
            <v>0</v>
          </cell>
          <cell r="D256">
            <v>1431843.4770186241</v>
          </cell>
          <cell r="E256">
            <v>0</v>
          </cell>
          <cell r="F256">
            <v>0</v>
          </cell>
          <cell r="G256">
            <v>0</v>
          </cell>
          <cell r="H256">
            <v>0</v>
          </cell>
          <cell r="I256">
            <v>0</v>
          </cell>
        </row>
        <row r="257">
          <cell r="A257">
            <v>240</v>
          </cell>
          <cell r="B257">
            <v>46768</v>
          </cell>
          <cell r="C257">
            <v>0</v>
          </cell>
          <cell r="D257">
            <v>1431843.4770186241</v>
          </cell>
          <cell r="E257">
            <v>0</v>
          </cell>
          <cell r="F257">
            <v>0</v>
          </cell>
          <cell r="G257">
            <v>0</v>
          </cell>
          <cell r="H257">
            <v>0</v>
          </cell>
          <cell r="I257">
            <v>0</v>
          </cell>
        </row>
        <row r="258">
          <cell r="A258">
            <v>241</v>
          </cell>
          <cell r="B258">
            <v>46799</v>
          </cell>
          <cell r="C258">
            <v>0</v>
          </cell>
          <cell r="D258">
            <v>1431843.4770186241</v>
          </cell>
          <cell r="E258">
            <v>0</v>
          </cell>
          <cell r="F258">
            <v>0</v>
          </cell>
          <cell r="G258">
            <v>0</v>
          </cell>
          <cell r="H258">
            <v>0</v>
          </cell>
          <cell r="I258">
            <v>0</v>
          </cell>
        </row>
        <row r="259">
          <cell r="A259">
            <v>242</v>
          </cell>
          <cell r="B259">
            <v>46828</v>
          </cell>
          <cell r="C259">
            <v>0</v>
          </cell>
          <cell r="D259">
            <v>1431843.4770186241</v>
          </cell>
          <cell r="E259">
            <v>0</v>
          </cell>
          <cell r="F259">
            <v>0</v>
          </cell>
          <cell r="G259">
            <v>0</v>
          </cell>
          <cell r="H259">
            <v>0</v>
          </cell>
          <cell r="I259">
            <v>0</v>
          </cell>
        </row>
        <row r="260">
          <cell r="A260">
            <v>243</v>
          </cell>
          <cell r="B260">
            <v>46859</v>
          </cell>
          <cell r="C260">
            <v>0</v>
          </cell>
          <cell r="D260">
            <v>1431843.4770186241</v>
          </cell>
          <cell r="E260">
            <v>0</v>
          </cell>
          <cell r="F260">
            <v>0</v>
          </cell>
          <cell r="G260">
            <v>0</v>
          </cell>
          <cell r="H260">
            <v>0</v>
          </cell>
          <cell r="I260">
            <v>0</v>
          </cell>
        </row>
        <row r="261">
          <cell r="A261">
            <v>244</v>
          </cell>
          <cell r="B261">
            <v>46889</v>
          </cell>
          <cell r="C261">
            <v>0</v>
          </cell>
          <cell r="D261">
            <v>1431843.4770186241</v>
          </cell>
          <cell r="E261">
            <v>0</v>
          </cell>
          <cell r="F261">
            <v>0</v>
          </cell>
          <cell r="G261">
            <v>0</v>
          </cell>
          <cell r="H261">
            <v>0</v>
          </cell>
          <cell r="I261">
            <v>0</v>
          </cell>
        </row>
        <row r="262">
          <cell r="A262">
            <v>245</v>
          </cell>
          <cell r="B262">
            <v>46920</v>
          </cell>
          <cell r="C262">
            <v>0</v>
          </cell>
          <cell r="D262">
            <v>1431843.4770186241</v>
          </cell>
          <cell r="E262">
            <v>0</v>
          </cell>
          <cell r="F262">
            <v>0</v>
          </cell>
          <cell r="G262">
            <v>0</v>
          </cell>
          <cell r="H262">
            <v>0</v>
          </cell>
          <cell r="I262">
            <v>0</v>
          </cell>
        </row>
        <row r="263">
          <cell r="A263">
            <v>246</v>
          </cell>
          <cell r="B263">
            <v>46950</v>
          </cell>
          <cell r="C263">
            <v>0</v>
          </cell>
          <cell r="D263">
            <v>1431843.4770186241</v>
          </cell>
          <cell r="E263">
            <v>0</v>
          </cell>
          <cell r="F263">
            <v>0</v>
          </cell>
          <cell r="G263">
            <v>0</v>
          </cell>
          <cell r="H263">
            <v>0</v>
          </cell>
          <cell r="I263">
            <v>0</v>
          </cell>
        </row>
        <row r="264">
          <cell r="A264">
            <v>247</v>
          </cell>
          <cell r="B264">
            <v>46981</v>
          </cell>
          <cell r="C264">
            <v>0</v>
          </cell>
          <cell r="D264">
            <v>1431843.4770186241</v>
          </cell>
          <cell r="E264">
            <v>0</v>
          </cell>
          <cell r="F264">
            <v>0</v>
          </cell>
          <cell r="G264">
            <v>0</v>
          </cell>
          <cell r="H264">
            <v>0</v>
          </cell>
          <cell r="I264">
            <v>0</v>
          </cell>
        </row>
        <row r="265">
          <cell r="A265">
            <v>248</v>
          </cell>
          <cell r="B265">
            <v>47012</v>
          </cell>
          <cell r="C265">
            <v>0</v>
          </cell>
          <cell r="D265">
            <v>1431843.4770186241</v>
          </cell>
          <cell r="E265">
            <v>0</v>
          </cell>
          <cell r="F265">
            <v>0</v>
          </cell>
          <cell r="G265">
            <v>0</v>
          </cell>
          <cell r="H265">
            <v>0</v>
          </cell>
          <cell r="I265">
            <v>0</v>
          </cell>
        </row>
        <row r="266">
          <cell r="A266">
            <v>249</v>
          </cell>
          <cell r="B266">
            <v>47042</v>
          </cell>
          <cell r="C266">
            <v>0</v>
          </cell>
          <cell r="D266">
            <v>1431843.4770186241</v>
          </cell>
          <cell r="E266">
            <v>0</v>
          </cell>
          <cell r="F266">
            <v>0</v>
          </cell>
          <cell r="G266">
            <v>0</v>
          </cell>
          <cell r="H266">
            <v>0</v>
          </cell>
          <cell r="I266">
            <v>0</v>
          </cell>
        </row>
        <row r="267">
          <cell r="A267">
            <v>250</v>
          </cell>
          <cell r="B267">
            <v>47073</v>
          </cell>
          <cell r="C267">
            <v>0</v>
          </cell>
          <cell r="D267">
            <v>1431843.4770186241</v>
          </cell>
          <cell r="E267">
            <v>0</v>
          </cell>
          <cell r="F267">
            <v>0</v>
          </cell>
          <cell r="G267">
            <v>0</v>
          </cell>
          <cell r="H267">
            <v>0</v>
          </cell>
          <cell r="I267">
            <v>0</v>
          </cell>
        </row>
        <row r="268">
          <cell r="A268">
            <v>251</v>
          </cell>
          <cell r="B268">
            <v>47103</v>
          </cell>
          <cell r="C268">
            <v>0</v>
          </cell>
          <cell r="D268">
            <v>1431843.4770186241</v>
          </cell>
          <cell r="E268">
            <v>0</v>
          </cell>
          <cell r="F268">
            <v>0</v>
          </cell>
          <cell r="G268">
            <v>0</v>
          </cell>
          <cell r="H268">
            <v>0</v>
          </cell>
          <cell r="I268">
            <v>0</v>
          </cell>
        </row>
        <row r="269">
          <cell r="A269">
            <v>252</v>
          </cell>
          <cell r="B269">
            <v>47134</v>
          </cell>
          <cell r="C269">
            <v>0</v>
          </cell>
          <cell r="D269">
            <v>1431843.4770186241</v>
          </cell>
          <cell r="E269">
            <v>0</v>
          </cell>
          <cell r="F269">
            <v>0</v>
          </cell>
          <cell r="G269">
            <v>0</v>
          </cell>
          <cell r="H269">
            <v>0</v>
          </cell>
          <cell r="I269">
            <v>0</v>
          </cell>
        </row>
        <row r="270">
          <cell r="A270">
            <v>253</v>
          </cell>
          <cell r="B270">
            <v>47165</v>
          </cell>
          <cell r="C270">
            <v>0</v>
          </cell>
          <cell r="D270">
            <v>1431843.4770186241</v>
          </cell>
          <cell r="E270">
            <v>0</v>
          </cell>
          <cell r="F270">
            <v>0</v>
          </cell>
          <cell r="G270">
            <v>0</v>
          </cell>
          <cell r="H270">
            <v>0</v>
          </cell>
          <cell r="I270">
            <v>0</v>
          </cell>
        </row>
        <row r="271">
          <cell r="A271">
            <v>254</v>
          </cell>
          <cell r="B271">
            <v>47193</v>
          </cell>
          <cell r="C271">
            <v>0</v>
          </cell>
          <cell r="D271">
            <v>1431843.4770186241</v>
          </cell>
          <cell r="E271">
            <v>0</v>
          </cell>
          <cell r="F271">
            <v>0</v>
          </cell>
          <cell r="G271">
            <v>0</v>
          </cell>
          <cell r="H271">
            <v>0</v>
          </cell>
          <cell r="I271">
            <v>0</v>
          </cell>
        </row>
        <row r="272">
          <cell r="A272">
            <v>255</v>
          </cell>
          <cell r="B272">
            <v>47224</v>
          </cell>
          <cell r="C272">
            <v>0</v>
          </cell>
          <cell r="D272">
            <v>1431843.4770186241</v>
          </cell>
          <cell r="E272">
            <v>0</v>
          </cell>
          <cell r="F272">
            <v>0</v>
          </cell>
          <cell r="G272">
            <v>0</v>
          </cell>
          <cell r="H272">
            <v>0</v>
          </cell>
          <cell r="I272">
            <v>0</v>
          </cell>
        </row>
        <row r="273">
          <cell r="A273">
            <v>256</v>
          </cell>
          <cell r="B273">
            <v>47254</v>
          </cell>
          <cell r="C273">
            <v>0</v>
          </cell>
          <cell r="D273">
            <v>1431843.4770186241</v>
          </cell>
          <cell r="E273">
            <v>0</v>
          </cell>
          <cell r="F273">
            <v>0</v>
          </cell>
          <cell r="G273">
            <v>0</v>
          </cell>
          <cell r="H273">
            <v>0</v>
          </cell>
          <cell r="I273">
            <v>0</v>
          </cell>
        </row>
        <row r="274">
          <cell r="A274">
            <v>257</v>
          </cell>
          <cell r="B274">
            <v>47285</v>
          </cell>
          <cell r="C274">
            <v>0</v>
          </cell>
          <cell r="D274">
            <v>1431843.4770186241</v>
          </cell>
          <cell r="E274">
            <v>0</v>
          </cell>
          <cell r="F274">
            <v>0</v>
          </cell>
          <cell r="G274">
            <v>0</v>
          </cell>
          <cell r="H274">
            <v>0</v>
          </cell>
          <cell r="I274">
            <v>0</v>
          </cell>
        </row>
        <row r="275">
          <cell r="A275">
            <v>258</v>
          </cell>
          <cell r="B275">
            <v>47315</v>
          </cell>
          <cell r="C275">
            <v>0</v>
          </cell>
          <cell r="D275">
            <v>1431843.4770186241</v>
          </cell>
          <cell r="E275">
            <v>0</v>
          </cell>
          <cell r="F275">
            <v>0</v>
          </cell>
          <cell r="G275">
            <v>0</v>
          </cell>
          <cell r="H275">
            <v>0</v>
          </cell>
          <cell r="I275">
            <v>0</v>
          </cell>
        </row>
        <row r="276">
          <cell r="A276">
            <v>259</v>
          </cell>
          <cell r="B276">
            <v>47346</v>
          </cell>
          <cell r="C276">
            <v>0</v>
          </cell>
          <cell r="D276">
            <v>1431843.4770186241</v>
          </cell>
          <cell r="E276">
            <v>0</v>
          </cell>
          <cell r="F276">
            <v>0</v>
          </cell>
          <cell r="G276">
            <v>0</v>
          </cell>
          <cell r="H276">
            <v>0</v>
          </cell>
          <cell r="I276">
            <v>0</v>
          </cell>
        </row>
        <row r="277">
          <cell r="A277">
            <v>260</v>
          </cell>
          <cell r="B277">
            <v>47377</v>
          </cell>
          <cell r="C277">
            <v>0</v>
          </cell>
          <cell r="D277">
            <v>1431843.4770186241</v>
          </cell>
          <cell r="E277">
            <v>0</v>
          </cell>
          <cell r="F277">
            <v>0</v>
          </cell>
          <cell r="G277">
            <v>0</v>
          </cell>
          <cell r="H277">
            <v>0</v>
          </cell>
          <cell r="I277">
            <v>0</v>
          </cell>
        </row>
        <row r="278">
          <cell r="A278">
            <v>261</v>
          </cell>
          <cell r="B278">
            <v>47407</v>
          </cell>
          <cell r="C278">
            <v>0</v>
          </cell>
          <cell r="D278">
            <v>1431843.4770186241</v>
          </cell>
          <cell r="E278">
            <v>0</v>
          </cell>
          <cell r="F278">
            <v>0</v>
          </cell>
          <cell r="G278">
            <v>0</v>
          </cell>
          <cell r="H278">
            <v>0</v>
          </cell>
          <cell r="I278">
            <v>0</v>
          </cell>
        </row>
        <row r="279">
          <cell r="A279">
            <v>262</v>
          </cell>
          <cell r="B279">
            <v>47438</v>
          </cell>
          <cell r="C279">
            <v>0</v>
          </cell>
          <cell r="D279">
            <v>1431843.4770186241</v>
          </cell>
          <cell r="E279">
            <v>0</v>
          </cell>
          <cell r="F279">
            <v>0</v>
          </cell>
          <cell r="G279">
            <v>0</v>
          </cell>
          <cell r="H279">
            <v>0</v>
          </cell>
          <cell r="I279">
            <v>0</v>
          </cell>
        </row>
        <row r="280">
          <cell r="A280">
            <v>263</v>
          </cell>
          <cell r="B280">
            <v>47468</v>
          </cell>
          <cell r="C280">
            <v>0</v>
          </cell>
          <cell r="D280">
            <v>1431843.4770186241</v>
          </cell>
          <cell r="E280">
            <v>0</v>
          </cell>
          <cell r="F280">
            <v>0</v>
          </cell>
          <cell r="G280">
            <v>0</v>
          </cell>
          <cell r="H280">
            <v>0</v>
          </cell>
          <cell r="I280">
            <v>0</v>
          </cell>
        </row>
        <row r="281">
          <cell r="A281">
            <v>264</v>
          </cell>
          <cell r="B281">
            <v>47499</v>
          </cell>
          <cell r="C281">
            <v>0</v>
          </cell>
          <cell r="D281">
            <v>1431843.4770186241</v>
          </cell>
          <cell r="E281">
            <v>0</v>
          </cell>
          <cell r="F281">
            <v>0</v>
          </cell>
          <cell r="G281">
            <v>0</v>
          </cell>
          <cell r="H281">
            <v>0</v>
          </cell>
          <cell r="I281">
            <v>0</v>
          </cell>
        </row>
        <row r="282">
          <cell r="A282">
            <v>265</v>
          </cell>
          <cell r="B282">
            <v>47530</v>
          </cell>
          <cell r="C282">
            <v>0</v>
          </cell>
          <cell r="D282">
            <v>1431843.4770186241</v>
          </cell>
          <cell r="E282">
            <v>0</v>
          </cell>
          <cell r="F282">
            <v>0</v>
          </cell>
          <cell r="G282">
            <v>0</v>
          </cell>
          <cell r="H282">
            <v>0</v>
          </cell>
          <cell r="I282">
            <v>0</v>
          </cell>
        </row>
        <row r="283">
          <cell r="A283">
            <v>266</v>
          </cell>
          <cell r="B283">
            <v>47558</v>
          </cell>
          <cell r="C283">
            <v>0</v>
          </cell>
          <cell r="D283">
            <v>1431843.4770186241</v>
          </cell>
          <cell r="E283">
            <v>0</v>
          </cell>
          <cell r="F283">
            <v>0</v>
          </cell>
          <cell r="G283">
            <v>0</v>
          </cell>
          <cell r="H283">
            <v>0</v>
          </cell>
          <cell r="I283">
            <v>0</v>
          </cell>
        </row>
        <row r="284">
          <cell r="A284">
            <v>267</v>
          </cell>
          <cell r="B284">
            <v>47589</v>
          </cell>
          <cell r="C284">
            <v>0</v>
          </cell>
          <cell r="D284">
            <v>1431843.4770186241</v>
          </cell>
          <cell r="E284">
            <v>0</v>
          </cell>
          <cell r="F284">
            <v>0</v>
          </cell>
          <cell r="G284">
            <v>0</v>
          </cell>
          <cell r="H284">
            <v>0</v>
          </cell>
          <cell r="I284">
            <v>0</v>
          </cell>
        </row>
        <row r="285">
          <cell r="A285">
            <v>268</v>
          </cell>
          <cell r="B285">
            <v>47619</v>
          </cell>
          <cell r="C285">
            <v>0</v>
          </cell>
          <cell r="D285">
            <v>1431843.4770186241</v>
          </cell>
          <cell r="E285">
            <v>0</v>
          </cell>
          <cell r="F285">
            <v>0</v>
          </cell>
          <cell r="G285">
            <v>0</v>
          </cell>
          <cell r="H285">
            <v>0</v>
          </cell>
          <cell r="I285">
            <v>0</v>
          </cell>
        </row>
        <row r="286">
          <cell r="A286">
            <v>269</v>
          </cell>
          <cell r="B286">
            <v>47650</v>
          </cell>
          <cell r="C286">
            <v>0</v>
          </cell>
          <cell r="D286">
            <v>1431843.4770186241</v>
          </cell>
          <cell r="E286">
            <v>0</v>
          </cell>
          <cell r="F286">
            <v>0</v>
          </cell>
          <cell r="G286">
            <v>0</v>
          </cell>
          <cell r="H286">
            <v>0</v>
          </cell>
          <cell r="I286">
            <v>0</v>
          </cell>
        </row>
        <row r="287">
          <cell r="A287">
            <v>270</v>
          </cell>
          <cell r="B287">
            <v>47680</v>
          </cell>
          <cell r="C287">
            <v>0</v>
          </cell>
          <cell r="D287">
            <v>1431843.4770186241</v>
          </cell>
          <cell r="E287">
            <v>0</v>
          </cell>
          <cell r="F287">
            <v>0</v>
          </cell>
          <cell r="G287">
            <v>0</v>
          </cell>
          <cell r="H287">
            <v>0</v>
          </cell>
          <cell r="I287">
            <v>0</v>
          </cell>
        </row>
        <row r="288">
          <cell r="A288">
            <v>271</v>
          </cell>
          <cell r="B288">
            <v>47711</v>
          </cell>
          <cell r="C288">
            <v>0</v>
          </cell>
          <cell r="D288">
            <v>1431843.4770186241</v>
          </cell>
          <cell r="E288">
            <v>0</v>
          </cell>
          <cell r="F288">
            <v>0</v>
          </cell>
          <cell r="G288">
            <v>0</v>
          </cell>
          <cell r="H288">
            <v>0</v>
          </cell>
          <cell r="I288">
            <v>0</v>
          </cell>
        </row>
        <row r="289">
          <cell r="A289">
            <v>272</v>
          </cell>
          <cell r="B289">
            <v>47742</v>
          </cell>
          <cell r="C289">
            <v>0</v>
          </cell>
          <cell r="D289">
            <v>1431843.4770186241</v>
          </cell>
          <cell r="E289">
            <v>0</v>
          </cell>
          <cell r="F289">
            <v>0</v>
          </cell>
          <cell r="G289">
            <v>0</v>
          </cell>
          <cell r="H289">
            <v>0</v>
          </cell>
          <cell r="I289">
            <v>0</v>
          </cell>
        </row>
        <row r="290">
          <cell r="A290">
            <v>273</v>
          </cell>
          <cell r="B290">
            <v>47772</v>
          </cell>
          <cell r="C290">
            <v>0</v>
          </cell>
          <cell r="D290">
            <v>1431843.4770186241</v>
          </cell>
          <cell r="E290">
            <v>0</v>
          </cell>
          <cell r="F290">
            <v>0</v>
          </cell>
          <cell r="G290">
            <v>0</v>
          </cell>
          <cell r="H290">
            <v>0</v>
          </cell>
          <cell r="I290">
            <v>0</v>
          </cell>
        </row>
        <row r="291">
          <cell r="A291">
            <v>274</v>
          </cell>
          <cell r="B291">
            <v>47803</v>
          </cell>
          <cell r="C291">
            <v>0</v>
          </cell>
          <cell r="D291">
            <v>1431843.4770186241</v>
          </cell>
          <cell r="E291">
            <v>0</v>
          </cell>
          <cell r="F291">
            <v>0</v>
          </cell>
          <cell r="G291">
            <v>0</v>
          </cell>
          <cell r="H291">
            <v>0</v>
          </cell>
          <cell r="I291">
            <v>0</v>
          </cell>
        </row>
        <row r="292">
          <cell r="A292">
            <v>275</v>
          </cell>
          <cell r="B292">
            <v>47833</v>
          </cell>
          <cell r="C292">
            <v>0</v>
          </cell>
          <cell r="D292">
            <v>1431843.4770186241</v>
          </cell>
          <cell r="E292">
            <v>0</v>
          </cell>
          <cell r="F292">
            <v>0</v>
          </cell>
          <cell r="G292">
            <v>0</v>
          </cell>
          <cell r="H292">
            <v>0</v>
          </cell>
          <cell r="I292">
            <v>0</v>
          </cell>
        </row>
        <row r="293">
          <cell r="A293">
            <v>276</v>
          </cell>
          <cell r="B293">
            <v>47864</v>
          </cell>
          <cell r="C293">
            <v>0</v>
          </cell>
          <cell r="D293">
            <v>1431843.4770186241</v>
          </cell>
          <cell r="E293">
            <v>0</v>
          </cell>
          <cell r="F293">
            <v>0</v>
          </cell>
          <cell r="G293">
            <v>0</v>
          </cell>
          <cell r="H293">
            <v>0</v>
          </cell>
          <cell r="I293">
            <v>0</v>
          </cell>
        </row>
        <row r="294">
          <cell r="A294">
            <v>277</v>
          </cell>
          <cell r="B294">
            <v>47895</v>
          </cell>
          <cell r="C294">
            <v>0</v>
          </cell>
          <cell r="D294">
            <v>1431843.4770186241</v>
          </cell>
          <cell r="E294">
            <v>0</v>
          </cell>
          <cell r="F294">
            <v>0</v>
          </cell>
          <cell r="G294">
            <v>0</v>
          </cell>
          <cell r="H294">
            <v>0</v>
          </cell>
          <cell r="I294">
            <v>0</v>
          </cell>
        </row>
        <row r="295">
          <cell r="A295">
            <v>278</v>
          </cell>
          <cell r="B295">
            <v>47923</v>
          </cell>
          <cell r="C295">
            <v>0</v>
          </cell>
          <cell r="D295">
            <v>1431843.4770186241</v>
          </cell>
          <cell r="E295">
            <v>0</v>
          </cell>
          <cell r="F295">
            <v>0</v>
          </cell>
          <cell r="G295">
            <v>0</v>
          </cell>
          <cell r="H295">
            <v>0</v>
          </cell>
          <cell r="I295">
            <v>0</v>
          </cell>
        </row>
        <row r="296">
          <cell r="A296">
            <v>279</v>
          </cell>
          <cell r="B296">
            <v>47954</v>
          </cell>
          <cell r="C296">
            <v>0</v>
          </cell>
          <cell r="D296">
            <v>1431843.4770186241</v>
          </cell>
          <cell r="E296">
            <v>0</v>
          </cell>
          <cell r="F296">
            <v>0</v>
          </cell>
          <cell r="G296">
            <v>0</v>
          </cell>
          <cell r="H296">
            <v>0</v>
          </cell>
          <cell r="I296">
            <v>0</v>
          </cell>
        </row>
        <row r="297">
          <cell r="A297">
            <v>280</v>
          </cell>
          <cell r="B297">
            <v>47984</v>
          </cell>
          <cell r="C297">
            <v>0</v>
          </cell>
          <cell r="D297">
            <v>1431843.4770186241</v>
          </cell>
          <cell r="E297">
            <v>0</v>
          </cell>
          <cell r="F297">
            <v>0</v>
          </cell>
          <cell r="G297">
            <v>0</v>
          </cell>
          <cell r="H297">
            <v>0</v>
          </cell>
          <cell r="I297">
            <v>0</v>
          </cell>
        </row>
        <row r="298">
          <cell r="A298">
            <v>281</v>
          </cell>
          <cell r="B298">
            <v>48015</v>
          </cell>
          <cell r="C298">
            <v>0</v>
          </cell>
          <cell r="D298">
            <v>1431843.4770186241</v>
          </cell>
          <cell r="E298">
            <v>0</v>
          </cell>
          <cell r="F298">
            <v>0</v>
          </cell>
          <cell r="G298">
            <v>0</v>
          </cell>
          <cell r="H298">
            <v>0</v>
          </cell>
          <cell r="I298">
            <v>0</v>
          </cell>
        </row>
        <row r="299">
          <cell r="A299">
            <v>282</v>
          </cell>
          <cell r="B299">
            <v>48045</v>
          </cell>
          <cell r="C299">
            <v>0</v>
          </cell>
          <cell r="D299">
            <v>1431843.4770186241</v>
          </cell>
          <cell r="E299">
            <v>0</v>
          </cell>
          <cell r="F299">
            <v>0</v>
          </cell>
          <cell r="G299">
            <v>0</v>
          </cell>
          <cell r="H299">
            <v>0</v>
          </cell>
          <cell r="I299">
            <v>0</v>
          </cell>
        </row>
        <row r="300">
          <cell r="A300">
            <v>283</v>
          </cell>
          <cell r="B300">
            <v>48076</v>
          </cell>
          <cell r="C300">
            <v>0</v>
          </cell>
          <cell r="D300">
            <v>1431843.4770186241</v>
          </cell>
          <cell r="E300">
            <v>0</v>
          </cell>
          <cell r="F300">
            <v>0</v>
          </cell>
          <cell r="G300">
            <v>0</v>
          </cell>
          <cell r="H300">
            <v>0</v>
          </cell>
          <cell r="I300">
            <v>0</v>
          </cell>
        </row>
        <row r="301">
          <cell r="A301">
            <v>284</v>
          </cell>
          <cell r="B301">
            <v>48107</v>
          </cell>
          <cell r="C301">
            <v>0</v>
          </cell>
          <cell r="D301">
            <v>1431843.4770186241</v>
          </cell>
          <cell r="E301">
            <v>0</v>
          </cell>
          <cell r="F301">
            <v>0</v>
          </cell>
          <cell r="G301">
            <v>0</v>
          </cell>
          <cell r="H301">
            <v>0</v>
          </cell>
          <cell r="I301">
            <v>0</v>
          </cell>
        </row>
        <row r="302">
          <cell r="A302">
            <v>285</v>
          </cell>
          <cell r="B302">
            <v>48137</v>
          </cell>
          <cell r="C302">
            <v>0</v>
          </cell>
          <cell r="D302">
            <v>1431843.4770186241</v>
          </cell>
          <cell r="E302">
            <v>0</v>
          </cell>
          <cell r="F302">
            <v>0</v>
          </cell>
          <cell r="G302">
            <v>0</v>
          </cell>
          <cell r="H302">
            <v>0</v>
          </cell>
          <cell r="I302">
            <v>0</v>
          </cell>
        </row>
        <row r="303">
          <cell r="A303">
            <v>286</v>
          </cell>
          <cell r="B303">
            <v>48168</v>
          </cell>
          <cell r="C303">
            <v>0</v>
          </cell>
          <cell r="D303">
            <v>1431843.4770186241</v>
          </cell>
          <cell r="E303">
            <v>0</v>
          </cell>
          <cell r="F303">
            <v>0</v>
          </cell>
          <cell r="G303">
            <v>0</v>
          </cell>
          <cell r="H303">
            <v>0</v>
          </cell>
          <cell r="I303">
            <v>0</v>
          </cell>
        </row>
        <row r="304">
          <cell r="A304">
            <v>287</v>
          </cell>
          <cell r="B304">
            <v>48198</v>
          </cell>
          <cell r="C304">
            <v>0</v>
          </cell>
          <cell r="D304">
            <v>1431843.4770186241</v>
          </cell>
          <cell r="E304">
            <v>0</v>
          </cell>
          <cell r="F304">
            <v>0</v>
          </cell>
          <cell r="G304">
            <v>0</v>
          </cell>
          <cell r="H304">
            <v>0</v>
          </cell>
          <cell r="I304">
            <v>0</v>
          </cell>
        </row>
        <row r="305">
          <cell r="A305">
            <v>288</v>
          </cell>
          <cell r="B305">
            <v>48229</v>
          </cell>
          <cell r="C305">
            <v>0</v>
          </cell>
          <cell r="D305">
            <v>1431843.4770186241</v>
          </cell>
          <cell r="E305">
            <v>0</v>
          </cell>
          <cell r="F305">
            <v>0</v>
          </cell>
          <cell r="G305">
            <v>0</v>
          </cell>
          <cell r="H305">
            <v>0</v>
          </cell>
          <cell r="I305">
            <v>0</v>
          </cell>
        </row>
        <row r="306">
          <cell r="A306">
            <v>289</v>
          </cell>
          <cell r="B306">
            <v>48260</v>
          </cell>
          <cell r="C306">
            <v>0</v>
          </cell>
          <cell r="D306">
            <v>1431843.4770186241</v>
          </cell>
          <cell r="E306">
            <v>0</v>
          </cell>
          <cell r="F306">
            <v>0</v>
          </cell>
          <cell r="G306">
            <v>0</v>
          </cell>
          <cell r="H306">
            <v>0</v>
          </cell>
          <cell r="I306">
            <v>0</v>
          </cell>
        </row>
        <row r="307">
          <cell r="A307">
            <v>290</v>
          </cell>
          <cell r="B307">
            <v>48289</v>
          </cell>
          <cell r="C307">
            <v>0</v>
          </cell>
          <cell r="D307">
            <v>1431843.4770186241</v>
          </cell>
          <cell r="E307">
            <v>0</v>
          </cell>
          <cell r="F307">
            <v>0</v>
          </cell>
          <cell r="G307">
            <v>0</v>
          </cell>
          <cell r="H307">
            <v>0</v>
          </cell>
          <cell r="I307">
            <v>0</v>
          </cell>
        </row>
        <row r="308">
          <cell r="A308">
            <v>291</v>
          </cell>
          <cell r="B308">
            <v>48320</v>
          </cell>
          <cell r="C308">
            <v>0</v>
          </cell>
          <cell r="D308">
            <v>1431843.4770186241</v>
          </cell>
          <cell r="E308">
            <v>0</v>
          </cell>
          <cell r="F308">
            <v>0</v>
          </cell>
          <cell r="G308">
            <v>0</v>
          </cell>
          <cell r="H308">
            <v>0</v>
          </cell>
          <cell r="I308">
            <v>0</v>
          </cell>
        </row>
        <row r="309">
          <cell r="A309">
            <v>292</v>
          </cell>
          <cell r="B309">
            <v>48350</v>
          </cell>
          <cell r="C309">
            <v>0</v>
          </cell>
          <cell r="D309">
            <v>1431843.4770186241</v>
          </cell>
          <cell r="E309">
            <v>0</v>
          </cell>
          <cell r="F309">
            <v>0</v>
          </cell>
          <cell r="G309">
            <v>0</v>
          </cell>
          <cell r="H309">
            <v>0</v>
          </cell>
          <cell r="I309">
            <v>0</v>
          </cell>
        </row>
        <row r="310">
          <cell r="A310">
            <v>293</v>
          </cell>
          <cell r="B310">
            <v>48381</v>
          </cell>
          <cell r="C310">
            <v>0</v>
          </cell>
          <cell r="D310">
            <v>1431843.4770186241</v>
          </cell>
          <cell r="E310">
            <v>0</v>
          </cell>
          <cell r="F310">
            <v>0</v>
          </cell>
          <cell r="G310">
            <v>0</v>
          </cell>
          <cell r="H310">
            <v>0</v>
          </cell>
          <cell r="I310">
            <v>0</v>
          </cell>
        </row>
        <row r="311">
          <cell r="A311">
            <v>294</v>
          </cell>
          <cell r="B311">
            <v>48411</v>
          </cell>
          <cell r="C311">
            <v>0</v>
          </cell>
          <cell r="D311">
            <v>1431843.4770186241</v>
          </cell>
          <cell r="E311">
            <v>0</v>
          </cell>
          <cell r="F311">
            <v>0</v>
          </cell>
          <cell r="G311">
            <v>0</v>
          </cell>
          <cell r="H311">
            <v>0</v>
          </cell>
          <cell r="I311">
            <v>0</v>
          </cell>
        </row>
        <row r="312">
          <cell r="A312">
            <v>295</v>
          </cell>
          <cell r="B312">
            <v>48442</v>
          </cell>
          <cell r="C312">
            <v>0</v>
          </cell>
          <cell r="D312">
            <v>1431843.4770186241</v>
          </cell>
          <cell r="E312">
            <v>0</v>
          </cell>
          <cell r="F312">
            <v>0</v>
          </cell>
          <cell r="G312">
            <v>0</v>
          </cell>
          <cell r="H312">
            <v>0</v>
          </cell>
          <cell r="I312">
            <v>0</v>
          </cell>
        </row>
        <row r="313">
          <cell r="A313">
            <v>296</v>
          </cell>
          <cell r="B313">
            <v>48473</v>
          </cell>
          <cell r="C313">
            <v>0</v>
          </cell>
          <cell r="D313">
            <v>1431843.4770186241</v>
          </cell>
          <cell r="E313">
            <v>0</v>
          </cell>
          <cell r="F313">
            <v>0</v>
          </cell>
          <cell r="G313">
            <v>0</v>
          </cell>
          <cell r="H313">
            <v>0</v>
          </cell>
          <cell r="I313">
            <v>0</v>
          </cell>
        </row>
        <row r="314">
          <cell r="A314">
            <v>297</v>
          </cell>
          <cell r="B314">
            <v>48503</v>
          </cell>
          <cell r="C314">
            <v>0</v>
          </cell>
          <cell r="D314">
            <v>1431843.4770186241</v>
          </cell>
          <cell r="E314">
            <v>0</v>
          </cell>
          <cell r="F314">
            <v>0</v>
          </cell>
          <cell r="G314">
            <v>0</v>
          </cell>
          <cell r="H314">
            <v>0</v>
          </cell>
          <cell r="I314">
            <v>0</v>
          </cell>
        </row>
        <row r="315">
          <cell r="A315">
            <v>298</v>
          </cell>
          <cell r="B315">
            <v>48534</v>
          </cell>
          <cell r="C315">
            <v>0</v>
          </cell>
          <cell r="D315">
            <v>1431843.4770186241</v>
          </cell>
          <cell r="E315">
            <v>0</v>
          </cell>
          <cell r="F315">
            <v>0</v>
          </cell>
          <cell r="G315">
            <v>0</v>
          </cell>
          <cell r="H315">
            <v>0</v>
          </cell>
          <cell r="I315">
            <v>0</v>
          </cell>
        </row>
        <row r="316">
          <cell r="A316">
            <v>299</v>
          </cell>
          <cell r="B316">
            <v>48564</v>
          </cell>
          <cell r="C316">
            <v>0</v>
          </cell>
          <cell r="D316">
            <v>1431843.4770186241</v>
          </cell>
          <cell r="E316">
            <v>0</v>
          </cell>
          <cell r="F316">
            <v>0</v>
          </cell>
          <cell r="G316">
            <v>0</v>
          </cell>
          <cell r="H316">
            <v>0</v>
          </cell>
          <cell r="I316">
            <v>0</v>
          </cell>
        </row>
        <row r="317">
          <cell r="A317">
            <v>300</v>
          </cell>
          <cell r="B317">
            <v>48595</v>
          </cell>
          <cell r="C317">
            <v>0</v>
          </cell>
          <cell r="D317">
            <v>1431843.4770186241</v>
          </cell>
          <cell r="E317">
            <v>0</v>
          </cell>
          <cell r="F317">
            <v>0</v>
          </cell>
          <cell r="G317">
            <v>0</v>
          </cell>
          <cell r="H317">
            <v>0</v>
          </cell>
          <cell r="I317">
            <v>0</v>
          </cell>
        </row>
        <row r="318">
          <cell r="A318">
            <v>301</v>
          </cell>
          <cell r="B318">
            <v>48626</v>
          </cell>
          <cell r="C318">
            <v>0</v>
          </cell>
          <cell r="D318">
            <v>1431843.4770186241</v>
          </cell>
          <cell r="E318">
            <v>0</v>
          </cell>
          <cell r="F318">
            <v>0</v>
          </cell>
          <cell r="G318">
            <v>0</v>
          </cell>
          <cell r="H318">
            <v>0</v>
          </cell>
          <cell r="I318">
            <v>0</v>
          </cell>
        </row>
        <row r="319">
          <cell r="A319">
            <v>302</v>
          </cell>
          <cell r="B319">
            <v>48654</v>
          </cell>
          <cell r="C319">
            <v>0</v>
          </cell>
          <cell r="D319">
            <v>1431843.4770186241</v>
          </cell>
          <cell r="E319">
            <v>0</v>
          </cell>
          <cell r="F319">
            <v>0</v>
          </cell>
          <cell r="G319">
            <v>0</v>
          </cell>
          <cell r="H319">
            <v>0</v>
          </cell>
          <cell r="I319">
            <v>0</v>
          </cell>
        </row>
        <row r="320">
          <cell r="A320">
            <v>303</v>
          </cell>
          <cell r="B320">
            <v>48685</v>
          </cell>
          <cell r="C320">
            <v>0</v>
          </cell>
          <cell r="D320">
            <v>1431843.4770186241</v>
          </cell>
          <cell r="E320">
            <v>0</v>
          </cell>
          <cell r="F320">
            <v>0</v>
          </cell>
          <cell r="G320">
            <v>0</v>
          </cell>
          <cell r="H320">
            <v>0</v>
          </cell>
          <cell r="I320">
            <v>0</v>
          </cell>
        </row>
        <row r="321">
          <cell r="A321">
            <v>304</v>
          </cell>
          <cell r="B321">
            <v>48715</v>
          </cell>
          <cell r="C321">
            <v>0</v>
          </cell>
          <cell r="D321">
            <v>1431843.4770186241</v>
          </cell>
          <cell r="E321">
            <v>0</v>
          </cell>
          <cell r="F321">
            <v>0</v>
          </cell>
          <cell r="G321">
            <v>0</v>
          </cell>
          <cell r="H321">
            <v>0</v>
          </cell>
          <cell r="I321">
            <v>0</v>
          </cell>
        </row>
        <row r="322">
          <cell r="A322">
            <v>305</v>
          </cell>
          <cell r="B322">
            <v>48746</v>
          </cell>
          <cell r="C322">
            <v>0</v>
          </cell>
          <cell r="D322">
            <v>1431843.4770186241</v>
          </cell>
          <cell r="E322">
            <v>0</v>
          </cell>
          <cell r="F322">
            <v>0</v>
          </cell>
          <cell r="G322">
            <v>0</v>
          </cell>
          <cell r="H322">
            <v>0</v>
          </cell>
          <cell r="I322">
            <v>0</v>
          </cell>
        </row>
        <row r="323">
          <cell r="A323">
            <v>306</v>
          </cell>
          <cell r="B323">
            <v>48776</v>
          </cell>
          <cell r="C323">
            <v>0</v>
          </cell>
          <cell r="D323">
            <v>1431843.4770186241</v>
          </cell>
          <cell r="E323">
            <v>0</v>
          </cell>
          <cell r="F323">
            <v>0</v>
          </cell>
          <cell r="G323">
            <v>0</v>
          </cell>
          <cell r="H323">
            <v>0</v>
          </cell>
          <cell r="I323">
            <v>0</v>
          </cell>
        </row>
        <row r="324">
          <cell r="A324">
            <v>307</v>
          </cell>
          <cell r="B324">
            <v>48807</v>
          </cell>
          <cell r="C324">
            <v>0</v>
          </cell>
          <cell r="D324">
            <v>1431843.4770186241</v>
          </cell>
          <cell r="E324">
            <v>0</v>
          </cell>
          <cell r="F324">
            <v>0</v>
          </cell>
          <cell r="G324">
            <v>0</v>
          </cell>
          <cell r="H324">
            <v>0</v>
          </cell>
          <cell r="I324">
            <v>0</v>
          </cell>
        </row>
        <row r="325">
          <cell r="A325">
            <v>308</v>
          </cell>
          <cell r="B325">
            <v>48838</v>
          </cell>
          <cell r="C325">
            <v>0</v>
          </cell>
          <cell r="D325">
            <v>1431843.4770186241</v>
          </cell>
          <cell r="E325">
            <v>0</v>
          </cell>
          <cell r="F325">
            <v>0</v>
          </cell>
          <cell r="G325">
            <v>0</v>
          </cell>
          <cell r="H325">
            <v>0</v>
          </cell>
          <cell r="I325">
            <v>0</v>
          </cell>
        </row>
        <row r="326">
          <cell r="A326">
            <v>309</v>
          </cell>
          <cell r="B326">
            <v>48868</v>
          </cell>
          <cell r="C326">
            <v>0</v>
          </cell>
          <cell r="D326">
            <v>1431843.4770186241</v>
          </cell>
          <cell r="E326">
            <v>0</v>
          </cell>
          <cell r="F326">
            <v>0</v>
          </cell>
          <cell r="G326">
            <v>0</v>
          </cell>
          <cell r="H326">
            <v>0</v>
          </cell>
          <cell r="I326">
            <v>0</v>
          </cell>
        </row>
        <row r="327">
          <cell r="A327">
            <v>310</v>
          </cell>
          <cell r="B327">
            <v>48899</v>
          </cell>
          <cell r="C327">
            <v>0</v>
          </cell>
          <cell r="D327">
            <v>1431843.4770186241</v>
          </cell>
          <cell r="E327">
            <v>0</v>
          </cell>
          <cell r="F327">
            <v>0</v>
          </cell>
          <cell r="G327">
            <v>0</v>
          </cell>
          <cell r="H327">
            <v>0</v>
          </cell>
          <cell r="I327">
            <v>0</v>
          </cell>
        </row>
        <row r="328">
          <cell r="A328">
            <v>311</v>
          </cell>
          <cell r="B328">
            <v>48929</v>
          </cell>
          <cell r="C328">
            <v>0</v>
          </cell>
          <cell r="D328">
            <v>1431843.4770186241</v>
          </cell>
          <cell r="E328">
            <v>0</v>
          </cell>
          <cell r="F328">
            <v>0</v>
          </cell>
          <cell r="G328">
            <v>0</v>
          </cell>
          <cell r="H328">
            <v>0</v>
          </cell>
          <cell r="I328">
            <v>0</v>
          </cell>
        </row>
        <row r="329">
          <cell r="A329">
            <v>312</v>
          </cell>
          <cell r="B329">
            <v>48960</v>
          </cell>
          <cell r="C329">
            <v>0</v>
          </cell>
          <cell r="D329">
            <v>1431843.4770186241</v>
          </cell>
          <cell r="E329">
            <v>0</v>
          </cell>
          <cell r="F329">
            <v>0</v>
          </cell>
          <cell r="G329">
            <v>0</v>
          </cell>
          <cell r="H329">
            <v>0</v>
          </cell>
          <cell r="I329">
            <v>0</v>
          </cell>
        </row>
        <row r="330">
          <cell r="A330">
            <v>313</v>
          </cell>
          <cell r="B330">
            <v>48991</v>
          </cell>
          <cell r="C330">
            <v>0</v>
          </cell>
          <cell r="D330">
            <v>1431843.4770186241</v>
          </cell>
          <cell r="E330">
            <v>0</v>
          </cell>
          <cell r="F330">
            <v>0</v>
          </cell>
          <cell r="G330">
            <v>0</v>
          </cell>
          <cell r="H330">
            <v>0</v>
          </cell>
          <cell r="I330">
            <v>0</v>
          </cell>
        </row>
        <row r="331">
          <cell r="A331">
            <v>314</v>
          </cell>
          <cell r="B331">
            <v>49019</v>
          </cell>
          <cell r="C331">
            <v>0</v>
          </cell>
          <cell r="D331">
            <v>1431843.4770186241</v>
          </cell>
          <cell r="E331">
            <v>0</v>
          </cell>
          <cell r="F331">
            <v>0</v>
          </cell>
          <cell r="G331">
            <v>0</v>
          </cell>
          <cell r="H331">
            <v>0</v>
          </cell>
          <cell r="I331">
            <v>0</v>
          </cell>
        </row>
        <row r="332">
          <cell r="A332">
            <v>315</v>
          </cell>
          <cell r="B332">
            <v>49050</v>
          </cell>
          <cell r="C332">
            <v>0</v>
          </cell>
          <cell r="D332">
            <v>1431843.4770186241</v>
          </cell>
          <cell r="E332">
            <v>0</v>
          </cell>
          <cell r="F332">
            <v>0</v>
          </cell>
          <cell r="G332">
            <v>0</v>
          </cell>
          <cell r="H332">
            <v>0</v>
          </cell>
          <cell r="I332">
            <v>0</v>
          </cell>
        </row>
        <row r="333">
          <cell r="A333">
            <v>316</v>
          </cell>
          <cell r="B333">
            <v>49080</v>
          </cell>
          <cell r="C333">
            <v>0</v>
          </cell>
          <cell r="D333">
            <v>1431843.4770186241</v>
          </cell>
          <cell r="E333">
            <v>0</v>
          </cell>
          <cell r="F333">
            <v>0</v>
          </cell>
          <cell r="G333">
            <v>0</v>
          </cell>
          <cell r="H333">
            <v>0</v>
          </cell>
          <cell r="I333">
            <v>0</v>
          </cell>
        </row>
        <row r="334">
          <cell r="A334">
            <v>317</v>
          </cell>
          <cell r="B334">
            <v>49111</v>
          </cell>
          <cell r="C334">
            <v>0</v>
          </cell>
          <cell r="D334">
            <v>1431843.4770186241</v>
          </cell>
          <cell r="E334">
            <v>0</v>
          </cell>
          <cell r="F334">
            <v>0</v>
          </cell>
          <cell r="G334">
            <v>0</v>
          </cell>
          <cell r="H334">
            <v>0</v>
          </cell>
          <cell r="I334">
            <v>0</v>
          </cell>
        </row>
        <row r="335">
          <cell r="A335">
            <v>318</v>
          </cell>
          <cell r="B335">
            <v>49141</v>
          </cell>
          <cell r="C335">
            <v>0</v>
          </cell>
          <cell r="D335">
            <v>1431843.4770186241</v>
          </cell>
          <cell r="E335">
            <v>0</v>
          </cell>
          <cell r="F335">
            <v>0</v>
          </cell>
          <cell r="G335">
            <v>0</v>
          </cell>
          <cell r="H335">
            <v>0</v>
          </cell>
          <cell r="I335">
            <v>0</v>
          </cell>
        </row>
        <row r="336">
          <cell r="A336">
            <v>319</v>
          </cell>
          <cell r="B336">
            <v>49172</v>
          </cell>
          <cell r="C336">
            <v>0</v>
          </cell>
          <cell r="D336">
            <v>1431843.4770186241</v>
          </cell>
          <cell r="E336">
            <v>0</v>
          </cell>
          <cell r="F336">
            <v>0</v>
          </cell>
          <cell r="G336">
            <v>0</v>
          </cell>
          <cell r="H336">
            <v>0</v>
          </cell>
          <cell r="I336">
            <v>0</v>
          </cell>
        </row>
        <row r="337">
          <cell r="A337">
            <v>320</v>
          </cell>
          <cell r="B337">
            <v>49203</v>
          </cell>
          <cell r="C337">
            <v>0</v>
          </cell>
          <cell r="D337">
            <v>1431843.4770186241</v>
          </cell>
          <cell r="E337">
            <v>0</v>
          </cell>
          <cell r="F337">
            <v>0</v>
          </cell>
          <cell r="G337">
            <v>0</v>
          </cell>
          <cell r="H337">
            <v>0</v>
          </cell>
          <cell r="I337">
            <v>0</v>
          </cell>
        </row>
        <row r="338">
          <cell r="A338">
            <v>321</v>
          </cell>
          <cell r="B338">
            <v>49233</v>
          </cell>
          <cell r="C338">
            <v>0</v>
          </cell>
          <cell r="D338">
            <v>1431843.4770186241</v>
          </cell>
          <cell r="E338">
            <v>0</v>
          </cell>
          <cell r="F338">
            <v>0</v>
          </cell>
          <cell r="G338">
            <v>0</v>
          </cell>
          <cell r="H338">
            <v>0</v>
          </cell>
          <cell r="I338">
            <v>0</v>
          </cell>
        </row>
        <row r="339">
          <cell r="A339">
            <v>322</v>
          </cell>
          <cell r="B339">
            <v>49264</v>
          </cell>
          <cell r="C339">
            <v>0</v>
          </cell>
          <cell r="D339">
            <v>1431843.4770186241</v>
          </cell>
          <cell r="E339">
            <v>0</v>
          </cell>
          <cell r="F339">
            <v>0</v>
          </cell>
          <cell r="G339">
            <v>0</v>
          </cell>
          <cell r="H339">
            <v>0</v>
          </cell>
          <cell r="I339">
            <v>0</v>
          </cell>
        </row>
        <row r="340">
          <cell r="A340">
            <v>323</v>
          </cell>
          <cell r="B340">
            <v>49294</v>
          </cell>
          <cell r="C340">
            <v>0</v>
          </cell>
          <cell r="D340">
            <v>1431843.4770186241</v>
          </cell>
          <cell r="E340">
            <v>0</v>
          </cell>
          <cell r="F340">
            <v>0</v>
          </cell>
          <cell r="G340">
            <v>0</v>
          </cell>
          <cell r="H340">
            <v>0</v>
          </cell>
          <cell r="I340">
            <v>0</v>
          </cell>
        </row>
        <row r="341">
          <cell r="A341">
            <v>324</v>
          </cell>
          <cell r="B341">
            <v>49325</v>
          </cell>
          <cell r="C341">
            <v>0</v>
          </cell>
          <cell r="D341">
            <v>1431843.4770186241</v>
          </cell>
          <cell r="E341">
            <v>0</v>
          </cell>
          <cell r="F341">
            <v>0</v>
          </cell>
          <cell r="G341">
            <v>0</v>
          </cell>
          <cell r="H341">
            <v>0</v>
          </cell>
          <cell r="I341">
            <v>0</v>
          </cell>
        </row>
        <row r="342">
          <cell r="A342">
            <v>325</v>
          </cell>
          <cell r="B342">
            <v>49356</v>
          </cell>
          <cell r="C342">
            <v>0</v>
          </cell>
          <cell r="D342">
            <v>1431843.4770186241</v>
          </cell>
          <cell r="E342">
            <v>0</v>
          </cell>
          <cell r="F342">
            <v>0</v>
          </cell>
          <cell r="G342">
            <v>0</v>
          </cell>
          <cell r="H342">
            <v>0</v>
          </cell>
          <cell r="I342">
            <v>0</v>
          </cell>
        </row>
        <row r="343">
          <cell r="A343">
            <v>326</v>
          </cell>
          <cell r="B343">
            <v>49384</v>
          </cell>
          <cell r="C343">
            <v>0</v>
          </cell>
          <cell r="D343">
            <v>1431843.4770186241</v>
          </cell>
          <cell r="E343">
            <v>0</v>
          </cell>
          <cell r="F343">
            <v>0</v>
          </cell>
          <cell r="G343">
            <v>0</v>
          </cell>
          <cell r="H343">
            <v>0</v>
          </cell>
          <cell r="I343">
            <v>0</v>
          </cell>
        </row>
        <row r="344">
          <cell r="A344">
            <v>327</v>
          </cell>
          <cell r="B344">
            <v>49415</v>
          </cell>
          <cell r="C344">
            <v>0</v>
          </cell>
          <cell r="D344">
            <v>1431843.4770186241</v>
          </cell>
          <cell r="E344">
            <v>0</v>
          </cell>
          <cell r="F344">
            <v>0</v>
          </cell>
          <cell r="G344">
            <v>0</v>
          </cell>
          <cell r="H344">
            <v>0</v>
          </cell>
          <cell r="I344">
            <v>0</v>
          </cell>
        </row>
        <row r="345">
          <cell r="A345">
            <v>328</v>
          </cell>
          <cell r="B345">
            <v>49445</v>
          </cell>
          <cell r="C345">
            <v>0</v>
          </cell>
          <cell r="D345">
            <v>1431843.4770186241</v>
          </cell>
          <cell r="E345">
            <v>0</v>
          </cell>
          <cell r="F345">
            <v>0</v>
          </cell>
          <cell r="G345">
            <v>0</v>
          </cell>
          <cell r="H345">
            <v>0</v>
          </cell>
          <cell r="I345">
            <v>0</v>
          </cell>
        </row>
        <row r="346">
          <cell r="A346">
            <v>329</v>
          </cell>
          <cell r="B346">
            <v>49476</v>
          </cell>
          <cell r="C346">
            <v>0</v>
          </cell>
          <cell r="D346">
            <v>1431843.4770186241</v>
          </cell>
          <cell r="E346">
            <v>0</v>
          </cell>
          <cell r="F346">
            <v>0</v>
          </cell>
          <cell r="G346">
            <v>0</v>
          </cell>
          <cell r="H346">
            <v>0</v>
          </cell>
          <cell r="I346">
            <v>0</v>
          </cell>
        </row>
        <row r="347">
          <cell r="A347">
            <v>330</v>
          </cell>
          <cell r="B347">
            <v>49506</v>
          </cell>
          <cell r="C347">
            <v>0</v>
          </cell>
          <cell r="D347">
            <v>1431843.4770186241</v>
          </cell>
          <cell r="E347">
            <v>0</v>
          </cell>
          <cell r="F347">
            <v>0</v>
          </cell>
          <cell r="G347">
            <v>0</v>
          </cell>
          <cell r="H347">
            <v>0</v>
          </cell>
          <cell r="I347">
            <v>0</v>
          </cell>
        </row>
        <row r="348">
          <cell r="A348">
            <v>331</v>
          </cell>
          <cell r="B348">
            <v>49537</v>
          </cell>
          <cell r="C348">
            <v>0</v>
          </cell>
          <cell r="D348">
            <v>1431843.4770186241</v>
          </cell>
          <cell r="E348">
            <v>0</v>
          </cell>
          <cell r="F348">
            <v>0</v>
          </cell>
          <cell r="G348">
            <v>0</v>
          </cell>
          <cell r="H348">
            <v>0</v>
          </cell>
          <cell r="I348">
            <v>0</v>
          </cell>
        </row>
        <row r="349">
          <cell r="A349">
            <v>332</v>
          </cell>
          <cell r="B349">
            <v>49568</v>
          </cell>
          <cell r="C349">
            <v>0</v>
          </cell>
          <cell r="D349">
            <v>1431843.4770186241</v>
          </cell>
          <cell r="E349">
            <v>0</v>
          </cell>
          <cell r="F349">
            <v>0</v>
          </cell>
          <cell r="G349">
            <v>0</v>
          </cell>
          <cell r="H349">
            <v>0</v>
          </cell>
          <cell r="I349">
            <v>0</v>
          </cell>
        </row>
        <row r="350">
          <cell r="A350">
            <v>333</v>
          </cell>
          <cell r="B350">
            <v>49598</v>
          </cell>
          <cell r="C350">
            <v>0</v>
          </cell>
          <cell r="D350">
            <v>1431843.4770186241</v>
          </cell>
          <cell r="E350">
            <v>0</v>
          </cell>
          <cell r="F350">
            <v>0</v>
          </cell>
          <cell r="G350">
            <v>0</v>
          </cell>
          <cell r="H350">
            <v>0</v>
          </cell>
          <cell r="I350">
            <v>0</v>
          </cell>
        </row>
        <row r="351">
          <cell r="A351">
            <v>334</v>
          </cell>
          <cell r="B351">
            <v>49629</v>
          </cell>
          <cell r="C351">
            <v>0</v>
          </cell>
          <cell r="D351">
            <v>1431843.4770186241</v>
          </cell>
          <cell r="E351">
            <v>0</v>
          </cell>
          <cell r="F351">
            <v>0</v>
          </cell>
          <cell r="G351">
            <v>0</v>
          </cell>
          <cell r="H351">
            <v>0</v>
          </cell>
          <cell r="I351">
            <v>0</v>
          </cell>
        </row>
        <row r="352">
          <cell r="A352">
            <v>335</v>
          </cell>
          <cell r="B352">
            <v>49659</v>
          </cell>
          <cell r="C352">
            <v>0</v>
          </cell>
          <cell r="D352">
            <v>1431843.4770186241</v>
          </cell>
          <cell r="E352">
            <v>0</v>
          </cell>
          <cell r="F352">
            <v>0</v>
          </cell>
          <cell r="G352">
            <v>0</v>
          </cell>
          <cell r="H352">
            <v>0</v>
          </cell>
          <cell r="I352">
            <v>0</v>
          </cell>
        </row>
        <row r="353">
          <cell r="A353">
            <v>336</v>
          </cell>
          <cell r="B353">
            <v>49690</v>
          </cell>
          <cell r="C353">
            <v>0</v>
          </cell>
          <cell r="D353">
            <v>1431843.4770186241</v>
          </cell>
          <cell r="E353">
            <v>0</v>
          </cell>
          <cell r="F353">
            <v>0</v>
          </cell>
          <cell r="G353">
            <v>0</v>
          </cell>
          <cell r="H353">
            <v>0</v>
          </cell>
          <cell r="I353">
            <v>0</v>
          </cell>
        </row>
        <row r="354">
          <cell r="A354">
            <v>337</v>
          </cell>
          <cell r="B354">
            <v>49721</v>
          </cell>
          <cell r="C354">
            <v>0</v>
          </cell>
          <cell r="D354">
            <v>1431843.4770186241</v>
          </cell>
          <cell r="E354">
            <v>0</v>
          </cell>
          <cell r="F354">
            <v>0</v>
          </cell>
          <cell r="G354">
            <v>0</v>
          </cell>
          <cell r="H354">
            <v>0</v>
          </cell>
          <cell r="I354">
            <v>0</v>
          </cell>
        </row>
        <row r="355">
          <cell r="A355">
            <v>338</v>
          </cell>
          <cell r="B355">
            <v>49750</v>
          </cell>
          <cell r="C355">
            <v>0</v>
          </cell>
          <cell r="D355">
            <v>1431843.4770186241</v>
          </cell>
          <cell r="E355">
            <v>0</v>
          </cell>
          <cell r="F355">
            <v>0</v>
          </cell>
          <cell r="G355">
            <v>0</v>
          </cell>
          <cell r="H355">
            <v>0</v>
          </cell>
          <cell r="I355">
            <v>0</v>
          </cell>
        </row>
        <row r="356">
          <cell r="A356">
            <v>339</v>
          </cell>
          <cell r="B356">
            <v>49781</v>
          </cell>
          <cell r="C356">
            <v>0</v>
          </cell>
          <cell r="D356">
            <v>1431843.4770186241</v>
          </cell>
          <cell r="E356">
            <v>0</v>
          </cell>
          <cell r="F356">
            <v>0</v>
          </cell>
          <cell r="G356">
            <v>0</v>
          </cell>
          <cell r="H356">
            <v>0</v>
          </cell>
          <cell r="I356">
            <v>0</v>
          </cell>
        </row>
        <row r="357">
          <cell r="A357">
            <v>340</v>
          </cell>
          <cell r="B357">
            <v>49811</v>
          </cell>
          <cell r="C357">
            <v>0</v>
          </cell>
          <cell r="D357">
            <v>1431843.4770186241</v>
          </cell>
          <cell r="E357">
            <v>0</v>
          </cell>
          <cell r="F357">
            <v>0</v>
          </cell>
          <cell r="G357">
            <v>0</v>
          </cell>
          <cell r="H357">
            <v>0</v>
          </cell>
          <cell r="I357">
            <v>0</v>
          </cell>
        </row>
        <row r="358">
          <cell r="A358">
            <v>341</v>
          </cell>
          <cell r="B358">
            <v>49842</v>
          </cell>
          <cell r="C358">
            <v>0</v>
          </cell>
          <cell r="D358">
            <v>1431843.4770186241</v>
          </cell>
          <cell r="E358">
            <v>0</v>
          </cell>
          <cell r="F358">
            <v>0</v>
          </cell>
          <cell r="G358">
            <v>0</v>
          </cell>
          <cell r="H358">
            <v>0</v>
          </cell>
          <cell r="I358">
            <v>0</v>
          </cell>
        </row>
        <row r="359">
          <cell r="A359">
            <v>342</v>
          </cell>
          <cell r="B359">
            <v>49872</v>
          </cell>
          <cell r="C359">
            <v>0</v>
          </cell>
          <cell r="D359">
            <v>1431843.4770186241</v>
          </cell>
          <cell r="E359">
            <v>0</v>
          </cell>
          <cell r="F359">
            <v>0</v>
          </cell>
          <cell r="G359">
            <v>0</v>
          </cell>
          <cell r="H359">
            <v>0</v>
          </cell>
          <cell r="I359">
            <v>0</v>
          </cell>
        </row>
        <row r="360">
          <cell r="A360">
            <v>343</v>
          </cell>
          <cell r="B360">
            <v>49903</v>
          </cell>
          <cell r="C360">
            <v>0</v>
          </cell>
          <cell r="D360">
            <v>1431843.4770186241</v>
          </cell>
          <cell r="E360">
            <v>0</v>
          </cell>
          <cell r="F360">
            <v>0</v>
          </cell>
          <cell r="G360">
            <v>0</v>
          </cell>
          <cell r="H360">
            <v>0</v>
          </cell>
          <cell r="I360">
            <v>0</v>
          </cell>
        </row>
        <row r="361">
          <cell r="A361">
            <v>344</v>
          </cell>
          <cell r="B361">
            <v>49934</v>
          </cell>
          <cell r="C361">
            <v>0</v>
          </cell>
          <cell r="D361">
            <v>1431843.4770186241</v>
          </cell>
          <cell r="E361">
            <v>0</v>
          </cell>
          <cell r="F361">
            <v>0</v>
          </cell>
          <cell r="G361">
            <v>0</v>
          </cell>
          <cell r="H361">
            <v>0</v>
          </cell>
          <cell r="I361">
            <v>0</v>
          </cell>
        </row>
        <row r="362">
          <cell r="A362">
            <v>345</v>
          </cell>
          <cell r="B362">
            <v>49964</v>
          </cell>
          <cell r="C362">
            <v>0</v>
          </cell>
          <cell r="D362">
            <v>1431843.4770186241</v>
          </cell>
          <cell r="E362">
            <v>0</v>
          </cell>
          <cell r="F362">
            <v>0</v>
          </cell>
          <cell r="G362">
            <v>0</v>
          </cell>
          <cell r="H362">
            <v>0</v>
          </cell>
          <cell r="I362">
            <v>0</v>
          </cell>
        </row>
        <row r="363">
          <cell r="A363">
            <v>346</v>
          </cell>
          <cell r="B363">
            <v>49995</v>
          </cell>
          <cell r="C363">
            <v>0</v>
          </cell>
          <cell r="D363">
            <v>1431843.4770186241</v>
          </cell>
          <cell r="E363">
            <v>0</v>
          </cell>
          <cell r="F363">
            <v>0</v>
          </cell>
          <cell r="G363">
            <v>0</v>
          </cell>
          <cell r="H363">
            <v>0</v>
          </cell>
          <cell r="I363">
            <v>0</v>
          </cell>
        </row>
        <row r="364">
          <cell r="A364">
            <v>347</v>
          </cell>
          <cell r="B364">
            <v>50025</v>
          </cell>
          <cell r="C364">
            <v>0</v>
          </cell>
          <cell r="D364">
            <v>1431843.4770186241</v>
          </cell>
          <cell r="E364">
            <v>0</v>
          </cell>
          <cell r="F364">
            <v>0</v>
          </cell>
          <cell r="G364">
            <v>0</v>
          </cell>
          <cell r="H364">
            <v>0</v>
          </cell>
          <cell r="I364">
            <v>0</v>
          </cell>
        </row>
        <row r="365">
          <cell r="A365">
            <v>348</v>
          </cell>
          <cell r="B365">
            <v>50056</v>
          </cell>
          <cell r="C365">
            <v>0</v>
          </cell>
          <cell r="D365">
            <v>1431843.4770186241</v>
          </cell>
          <cell r="E365">
            <v>0</v>
          </cell>
          <cell r="F365">
            <v>0</v>
          </cell>
          <cell r="G365">
            <v>0</v>
          </cell>
          <cell r="H365">
            <v>0</v>
          </cell>
          <cell r="I365">
            <v>0</v>
          </cell>
        </row>
        <row r="366">
          <cell r="A366">
            <v>349</v>
          </cell>
          <cell r="B366">
            <v>50087</v>
          </cell>
          <cell r="C366">
            <v>0</v>
          </cell>
          <cell r="D366">
            <v>1431843.4770186241</v>
          </cell>
          <cell r="E366">
            <v>0</v>
          </cell>
          <cell r="F366">
            <v>0</v>
          </cell>
          <cell r="G366">
            <v>0</v>
          </cell>
          <cell r="H366">
            <v>0</v>
          </cell>
          <cell r="I366">
            <v>0</v>
          </cell>
        </row>
        <row r="367">
          <cell r="A367">
            <v>350</v>
          </cell>
          <cell r="B367">
            <v>50115</v>
          </cell>
          <cell r="C367">
            <v>0</v>
          </cell>
          <cell r="D367">
            <v>1431843.4770186241</v>
          </cell>
          <cell r="E367">
            <v>0</v>
          </cell>
          <cell r="F367">
            <v>0</v>
          </cell>
          <cell r="G367">
            <v>0</v>
          </cell>
          <cell r="H367">
            <v>0</v>
          </cell>
          <cell r="I367">
            <v>0</v>
          </cell>
        </row>
        <row r="368">
          <cell r="A368">
            <v>351</v>
          </cell>
          <cell r="B368">
            <v>50146</v>
          </cell>
          <cell r="C368">
            <v>0</v>
          </cell>
          <cell r="D368">
            <v>1431843.4770186241</v>
          </cell>
          <cell r="E368">
            <v>0</v>
          </cell>
          <cell r="F368">
            <v>0</v>
          </cell>
          <cell r="G368">
            <v>0</v>
          </cell>
          <cell r="H368">
            <v>0</v>
          </cell>
          <cell r="I368">
            <v>0</v>
          </cell>
        </row>
        <row r="369">
          <cell r="A369">
            <v>352</v>
          </cell>
          <cell r="B369">
            <v>50176</v>
          </cell>
          <cell r="C369">
            <v>0</v>
          </cell>
          <cell r="D369">
            <v>1431843.4770186241</v>
          </cell>
          <cell r="E369">
            <v>0</v>
          </cell>
          <cell r="F369">
            <v>0</v>
          </cell>
          <cell r="G369">
            <v>0</v>
          </cell>
          <cell r="H369">
            <v>0</v>
          </cell>
          <cell r="I369">
            <v>0</v>
          </cell>
        </row>
        <row r="370">
          <cell r="A370">
            <v>353</v>
          </cell>
          <cell r="B370">
            <v>50207</v>
          </cell>
          <cell r="C370">
            <v>0</v>
          </cell>
          <cell r="D370">
            <v>1431843.4770186241</v>
          </cell>
          <cell r="E370">
            <v>0</v>
          </cell>
          <cell r="F370">
            <v>0</v>
          </cell>
          <cell r="G370">
            <v>0</v>
          </cell>
          <cell r="H370">
            <v>0</v>
          </cell>
          <cell r="I370">
            <v>0</v>
          </cell>
        </row>
        <row r="371">
          <cell r="A371">
            <v>354</v>
          </cell>
          <cell r="B371">
            <v>50237</v>
          </cell>
          <cell r="C371">
            <v>0</v>
          </cell>
          <cell r="D371">
            <v>1431843.4770186241</v>
          </cell>
          <cell r="E371">
            <v>0</v>
          </cell>
          <cell r="F371">
            <v>0</v>
          </cell>
          <cell r="G371">
            <v>0</v>
          </cell>
          <cell r="H371">
            <v>0</v>
          </cell>
          <cell r="I371">
            <v>0</v>
          </cell>
        </row>
        <row r="372">
          <cell r="A372">
            <v>355</v>
          </cell>
          <cell r="B372">
            <v>50268</v>
          </cell>
          <cell r="C372">
            <v>0</v>
          </cell>
          <cell r="D372">
            <v>1431843.4770186241</v>
          </cell>
          <cell r="E372">
            <v>0</v>
          </cell>
          <cell r="F372">
            <v>0</v>
          </cell>
          <cell r="G372">
            <v>0</v>
          </cell>
          <cell r="H372">
            <v>0</v>
          </cell>
          <cell r="I372">
            <v>0</v>
          </cell>
        </row>
        <row r="373">
          <cell r="A373">
            <v>356</v>
          </cell>
          <cell r="B373">
            <v>50299</v>
          </cell>
          <cell r="C373">
            <v>0</v>
          </cell>
          <cell r="D373">
            <v>1431843.4770186241</v>
          </cell>
          <cell r="E373">
            <v>0</v>
          </cell>
          <cell r="F373">
            <v>0</v>
          </cell>
          <cell r="G373">
            <v>0</v>
          </cell>
          <cell r="H373">
            <v>0</v>
          </cell>
          <cell r="I373">
            <v>0</v>
          </cell>
        </row>
        <row r="374">
          <cell r="A374">
            <v>357</v>
          </cell>
          <cell r="B374">
            <v>50329</v>
          </cell>
          <cell r="C374">
            <v>0</v>
          </cell>
          <cell r="D374">
            <v>1431843.4770186241</v>
          </cell>
          <cell r="E374">
            <v>0</v>
          </cell>
          <cell r="F374">
            <v>0</v>
          </cell>
          <cell r="G374">
            <v>0</v>
          </cell>
          <cell r="H374">
            <v>0</v>
          </cell>
          <cell r="I374">
            <v>0</v>
          </cell>
        </row>
        <row r="375">
          <cell r="A375">
            <v>358</v>
          </cell>
          <cell r="B375">
            <v>50360</v>
          </cell>
          <cell r="C375">
            <v>0</v>
          </cell>
          <cell r="D375">
            <v>1431843.4770186241</v>
          </cell>
          <cell r="E375">
            <v>0</v>
          </cell>
          <cell r="F375">
            <v>0</v>
          </cell>
          <cell r="G375">
            <v>0</v>
          </cell>
          <cell r="H375">
            <v>0</v>
          </cell>
          <cell r="I375">
            <v>0</v>
          </cell>
        </row>
        <row r="376">
          <cell r="A376">
            <v>359</v>
          </cell>
          <cell r="B376">
            <v>50390</v>
          </cell>
          <cell r="C376">
            <v>0</v>
          </cell>
          <cell r="D376">
            <v>1431843.4770186241</v>
          </cell>
          <cell r="E376">
            <v>0</v>
          </cell>
          <cell r="F376">
            <v>0</v>
          </cell>
          <cell r="G376">
            <v>0</v>
          </cell>
          <cell r="H376">
            <v>0</v>
          </cell>
          <cell r="I376">
            <v>0</v>
          </cell>
        </row>
        <row r="377">
          <cell r="A377">
            <v>360</v>
          </cell>
          <cell r="B377">
            <v>50421</v>
          </cell>
          <cell r="C377">
            <v>0</v>
          </cell>
          <cell r="D377">
            <v>1431843.4770186241</v>
          </cell>
          <cell r="E377">
            <v>0</v>
          </cell>
          <cell r="F377">
            <v>0</v>
          </cell>
          <cell r="G377">
            <v>0</v>
          </cell>
          <cell r="H377">
            <v>0</v>
          </cell>
          <cell r="I37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1 Proj budget"/>
      <sheetName val="Hoja1"/>
      <sheetName val="PKF"/>
      <sheetName val="Detalle de Gastos"/>
      <sheetName val="Pres c. camionetas"/>
      <sheetName val="Informe de compatibilidad"/>
    </sheetNames>
    <sheetDataSet>
      <sheetData sheetId="0">
        <row r="170">
          <cell r="E170">
            <v>1110931.5865</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hyperlink" Target="mailto:carloscasarotti@greencapital.com.py"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386</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387</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388</v>
      </c>
      <c r="D9" s="134" t="s">
        <v>389</v>
      </c>
      <c r="L9" s="135" t="s">
        <v>390</v>
      </c>
      <c r="M9" s="136" t="s">
        <v>391</v>
      </c>
    </row>
    <row r="10" spans="3:13" ht="15">
      <c r="C10" s="133" t="s">
        <v>392</v>
      </c>
      <c r="D10" s="137" t="s">
        <v>393</v>
      </c>
      <c r="L10" s="138" t="s">
        <v>394</v>
      </c>
      <c r="M10" s="139">
        <v>41017</v>
      </c>
    </row>
    <row r="11" spans="3:13" ht="15">
      <c r="C11" s="140" t="s">
        <v>395</v>
      </c>
      <c r="D11" s="137" t="s">
        <v>396</v>
      </c>
      <c r="E11" s="124"/>
      <c r="F11" s="124"/>
      <c r="G11" s="124"/>
      <c r="H11" s="124"/>
      <c r="I11" s="124"/>
      <c r="J11" s="124"/>
      <c r="K11" s="124"/>
      <c r="L11" s="138" t="s">
        <v>397</v>
      </c>
      <c r="M11" s="141"/>
    </row>
    <row r="12" spans="3:13" ht="12.75" customHeight="1">
      <c r="C12" s="142"/>
      <c r="D12" s="142"/>
      <c r="E12" s="124"/>
      <c r="F12" s="124"/>
      <c r="G12" s="124"/>
      <c r="H12" s="124"/>
      <c r="I12" s="124"/>
      <c r="J12" s="124"/>
      <c r="K12" s="124"/>
      <c r="L12" s="124"/>
      <c r="M12" s="124"/>
    </row>
    <row r="13" spans="3:13" ht="15.75" thickBot="1">
      <c r="C13" s="143" t="s">
        <v>398</v>
      </c>
      <c r="D13" s="143"/>
      <c r="E13" s="131"/>
      <c r="F13" s="131"/>
      <c r="G13" s="131"/>
      <c r="H13" s="131"/>
      <c r="I13" s="131"/>
      <c r="J13" s="131"/>
      <c r="K13" s="131"/>
      <c r="L13" s="130"/>
      <c r="M13" s="130"/>
    </row>
    <row r="14" spans="3:13">
      <c r="C14" s="124"/>
      <c r="D14" s="124"/>
      <c r="L14" s="124"/>
      <c r="M14" s="124"/>
    </row>
    <row r="15" spans="3:13" ht="15">
      <c r="C15" s="138" t="s">
        <v>399</v>
      </c>
      <c r="D15" s="144">
        <f>I22</f>
        <v>33597584779</v>
      </c>
      <c r="L15" s="145" t="s">
        <v>400</v>
      </c>
      <c r="M15" s="145"/>
    </row>
    <row r="16" spans="3:13" ht="15">
      <c r="C16" s="138" t="s">
        <v>401</v>
      </c>
      <c r="D16" s="144">
        <f>+D15*1%</f>
        <v>335975847.79000002</v>
      </c>
      <c r="F16" s="146"/>
      <c r="G16" s="146"/>
      <c r="H16" s="146"/>
      <c r="I16" s="147"/>
      <c r="J16" s="146"/>
      <c r="K16" s="146"/>
      <c r="L16" s="148" t="s">
        <v>402</v>
      </c>
      <c r="M16" s="149" t="s">
        <v>393</v>
      </c>
    </row>
    <row r="17" spans="1:17" ht="15">
      <c r="C17" s="123" t="s">
        <v>403</v>
      </c>
      <c r="D17" s="144">
        <f>+D16*50%</f>
        <v>167987923.89500001</v>
      </c>
      <c r="F17" s="146"/>
      <c r="G17" s="146"/>
      <c r="H17" s="146"/>
      <c r="I17" s="147"/>
      <c r="J17" s="146"/>
      <c r="K17" s="146"/>
      <c r="L17" s="148" t="s">
        <v>404</v>
      </c>
      <c r="M17" s="149">
        <v>41013</v>
      </c>
    </row>
    <row r="18" spans="1:17" ht="15">
      <c r="C18" s="138" t="s">
        <v>405</v>
      </c>
      <c r="D18" s="144">
        <f>+D17*5%</f>
        <v>8399396.1947500017</v>
      </c>
      <c r="F18" s="146"/>
      <c r="G18" s="146"/>
      <c r="H18" s="146"/>
      <c r="I18" s="146"/>
      <c r="J18" s="146"/>
      <c r="K18" s="146"/>
      <c r="L18" s="148" t="s">
        <v>406</v>
      </c>
      <c r="M18" s="149">
        <v>41016</v>
      </c>
    </row>
    <row r="19" spans="1:17" ht="6.75" customHeight="1" thickBot="1">
      <c r="C19" s="124"/>
      <c r="D19" s="124"/>
      <c r="L19" s="124"/>
      <c r="M19" s="124"/>
    </row>
    <row r="20" spans="1:17" s="156" customFormat="1" ht="15.75" thickBot="1">
      <c r="A20" s="118"/>
      <c r="B20" s="119"/>
      <c r="C20" s="150" t="s">
        <v>407</v>
      </c>
      <c r="D20" s="151" t="s">
        <v>408</v>
      </c>
      <c r="E20" s="152" t="s">
        <v>409</v>
      </c>
      <c r="F20" s="153" t="s">
        <v>410</v>
      </c>
      <c r="G20" s="152" t="s">
        <v>411</v>
      </c>
      <c r="H20" s="153" t="s">
        <v>410</v>
      </c>
      <c r="I20" s="152" t="s">
        <v>412</v>
      </c>
      <c r="J20" s="153" t="s">
        <v>410</v>
      </c>
      <c r="K20" s="154" t="s">
        <v>413</v>
      </c>
      <c r="L20" s="155" t="s">
        <v>414</v>
      </c>
      <c r="M20" s="153" t="s">
        <v>410</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415</v>
      </c>
      <c r="D22" s="164" t="s">
        <v>416</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417</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418</v>
      </c>
      <c r="E26" s="180"/>
      <c r="F26" s="174"/>
      <c r="G26" s="180">
        <v>0</v>
      </c>
      <c r="H26" s="174">
        <f t="shared" si="0"/>
        <v>0</v>
      </c>
      <c r="I26" s="180">
        <v>0</v>
      </c>
      <c r="J26" s="174"/>
      <c r="K26" s="181"/>
      <c r="L26" s="180">
        <f t="shared" si="1"/>
        <v>0</v>
      </c>
      <c r="M26" s="174">
        <v>0</v>
      </c>
      <c r="Q26" s="169"/>
    </row>
    <row r="27" spans="1:17">
      <c r="C27" s="178"/>
      <c r="D27" s="179" t="s">
        <v>374</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419</v>
      </c>
      <c r="E28" s="180"/>
      <c r="F28" s="174"/>
      <c r="G28" s="180">
        <v>0</v>
      </c>
      <c r="H28" s="174">
        <f t="shared" si="0"/>
        <v>0</v>
      </c>
      <c r="I28" s="180">
        <v>0</v>
      </c>
      <c r="J28" s="174"/>
      <c r="K28" s="181"/>
      <c r="L28" s="180">
        <f t="shared" si="1"/>
        <v>0</v>
      </c>
      <c r="M28" s="174">
        <v>0</v>
      </c>
      <c r="Q28" s="169"/>
    </row>
    <row r="29" spans="1:17">
      <c r="C29" s="182"/>
      <c r="D29" s="179" t="s">
        <v>376</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377</v>
      </c>
      <c r="E30" s="180"/>
      <c r="F30" s="174"/>
      <c r="G30" s="180">
        <v>4897574</v>
      </c>
      <c r="H30" s="174">
        <v>0</v>
      </c>
      <c r="I30" s="180">
        <v>4574049</v>
      </c>
      <c r="J30" s="174"/>
      <c r="K30" s="181"/>
      <c r="L30" s="180">
        <f t="shared" si="1"/>
        <v>-323525</v>
      </c>
      <c r="M30" s="174">
        <f t="shared" si="2"/>
        <v>-6.6058215761517852E-2</v>
      </c>
      <c r="Q30" s="169"/>
    </row>
    <row r="31" spans="1:17">
      <c r="C31" s="182"/>
      <c r="D31" s="179" t="s">
        <v>378</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379</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380</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381</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382</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383</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384</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385</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420</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421</v>
      </c>
      <c r="E40" s="180"/>
      <c r="F40" s="174" t="e">
        <f>E40/E$22</f>
        <v>#DIV/0!</v>
      </c>
      <c r="G40" s="180">
        <v>0</v>
      </c>
      <c r="H40" s="174">
        <f t="shared" si="0"/>
        <v>0</v>
      </c>
      <c r="I40" s="180">
        <v>0</v>
      </c>
      <c r="J40" s="174">
        <f t="shared" si="3"/>
        <v>0</v>
      </c>
      <c r="K40" s="181"/>
      <c r="L40" s="180">
        <f t="shared" si="1"/>
        <v>0</v>
      </c>
      <c r="M40" s="174">
        <v>0</v>
      </c>
      <c r="Q40" s="169"/>
    </row>
    <row r="41" spans="3:17">
      <c r="C41" s="182"/>
      <c r="D41" s="184" t="s">
        <v>422</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423</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424</v>
      </c>
      <c r="D43" s="185" t="s">
        <v>425</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426</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427</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428</v>
      </c>
      <c r="D47" s="171" t="s">
        <v>429</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429</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430</v>
      </c>
      <c r="D50" s="187" t="s">
        <v>431</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432</v>
      </c>
      <c r="E51" s="180"/>
      <c r="F51" s="174" t="e">
        <f t="shared" si="5"/>
        <v>#DIV/0!</v>
      </c>
      <c r="G51" s="180">
        <v>0</v>
      </c>
      <c r="H51" s="174">
        <f t="shared" si="0"/>
        <v>0</v>
      </c>
      <c r="I51" s="180">
        <v>0</v>
      </c>
      <c r="J51" s="174">
        <f t="shared" si="3"/>
        <v>0</v>
      </c>
      <c r="K51" s="181"/>
      <c r="L51" s="180">
        <v>0</v>
      </c>
      <c r="M51" s="174">
        <v>0</v>
      </c>
      <c r="Q51" s="169"/>
    </row>
    <row r="52" spans="3:17" ht="15">
      <c r="C52" s="188"/>
      <c r="D52" s="190" t="s">
        <v>433</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434</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435</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436</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437</v>
      </c>
      <c r="E56" s="172"/>
      <c r="F56" s="173"/>
      <c r="G56" s="172">
        <v>0</v>
      </c>
      <c r="H56" s="173">
        <f t="shared" si="0"/>
        <v>0</v>
      </c>
      <c r="I56" s="180">
        <v>0</v>
      </c>
      <c r="J56" s="173">
        <f t="shared" si="3"/>
        <v>0</v>
      </c>
      <c r="K56" s="175"/>
      <c r="L56" s="172">
        <f t="shared" si="1"/>
        <v>0</v>
      </c>
      <c r="M56" s="174">
        <v>0</v>
      </c>
      <c r="Q56" s="169"/>
    </row>
    <row r="57" spans="3:17">
      <c r="C57" s="182"/>
      <c r="D57" s="179" t="s">
        <v>438</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439</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440</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441</v>
      </c>
      <c r="E60" s="180"/>
      <c r="F60" s="174" t="e">
        <f t="shared" si="5"/>
        <v>#DIV/0!</v>
      </c>
      <c r="G60" s="180">
        <v>0</v>
      </c>
      <c r="H60" s="174">
        <f t="shared" si="0"/>
        <v>0</v>
      </c>
      <c r="I60" s="180">
        <v>0</v>
      </c>
      <c r="J60" s="174">
        <f t="shared" si="3"/>
        <v>0</v>
      </c>
      <c r="K60" s="181"/>
      <c r="L60" s="180">
        <f t="shared" si="1"/>
        <v>0</v>
      </c>
      <c r="M60" s="174">
        <v>0</v>
      </c>
      <c r="Q60" s="169"/>
    </row>
    <row r="61" spans="3:17">
      <c r="C61" s="188"/>
      <c r="D61" s="189" t="s">
        <v>442</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443</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444</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445</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446</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447</v>
      </c>
      <c r="D66" s="187" t="s">
        <v>448</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327</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449</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450</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451</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452</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453</v>
      </c>
      <c r="D73" s="191" t="s">
        <v>454</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455</v>
      </c>
      <c r="D74" s="187" t="s">
        <v>456</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457</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458</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459</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460</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461</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462</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463</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464</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465</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466</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467</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468</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469</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470</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471</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472</v>
      </c>
      <c r="D91" s="187" t="s">
        <v>473</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473</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474</v>
      </c>
      <c r="D94" s="171" t="s">
        <v>475</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476</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477</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478</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479</v>
      </c>
      <c r="D99" s="171" t="s">
        <v>480</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481</v>
      </c>
      <c r="D100" s="171" t="s">
        <v>482</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483</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484</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485</v>
      </c>
      <c r="D104" s="194" t="s">
        <v>486</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487</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488</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489</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379</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380</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490</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491</v>
      </c>
      <c r="D112" s="171" t="s">
        <v>492</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493</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494</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495</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496</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497</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498</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499</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500</v>
      </c>
      <c r="D121" s="171" t="s">
        <v>501</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502</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503</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501</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504</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505</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506</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507</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508</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509</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510</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511</v>
      </c>
      <c r="D133" s="171" t="s">
        <v>512</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513</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514</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515</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516</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517</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518</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519</v>
      </c>
      <c r="D144" s="194" t="s">
        <v>338</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520</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521</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522</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523</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524</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525</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526</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527</v>
      </c>
      <c r="E162" s="211">
        <f>I116</f>
        <v>0</v>
      </c>
      <c r="F162" s="226"/>
      <c r="G162" s="210">
        <f>+G137+G98</f>
        <v>21646689080</v>
      </c>
      <c r="H162" s="226"/>
      <c r="I162" s="210">
        <f>+I137+I98</f>
        <v>29256814207</v>
      </c>
      <c r="J162" s="226"/>
      <c r="K162" s="226"/>
      <c r="L162" s="211"/>
      <c r="M162" s="227"/>
    </row>
    <row r="163" spans="4:13" ht="15.75" thickBot="1">
      <c r="D163" s="228" t="s">
        <v>528</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3"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386</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387</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529</v>
      </c>
      <c r="D9" s="134" t="str">
        <f>'Balance (2)'!D9</f>
        <v>Metal Dorado S.A.</v>
      </c>
      <c r="L9" s="135" t="s">
        <v>390</v>
      </c>
      <c r="M9" s="159" t="s">
        <v>391</v>
      </c>
      <c r="O9" s="118"/>
    </row>
    <row r="10" spans="3:15" ht="15">
      <c r="C10" s="133" t="s">
        <v>530</v>
      </c>
      <c r="D10" s="137" t="s">
        <v>393</v>
      </c>
      <c r="L10" s="138" t="s">
        <v>394</v>
      </c>
      <c r="M10" s="235">
        <v>41017</v>
      </c>
      <c r="O10" s="118"/>
    </row>
    <row r="11" spans="3:15" ht="15">
      <c r="C11" s="133" t="s">
        <v>531</v>
      </c>
      <c r="D11" s="137" t="s">
        <v>396</v>
      </c>
      <c r="L11" s="138" t="s">
        <v>397</v>
      </c>
      <c r="M11" s="158"/>
      <c r="O11" s="118"/>
    </row>
    <row r="12" spans="3:15" ht="12.75" customHeight="1">
      <c r="C12" s="142"/>
      <c r="D12" s="119"/>
      <c r="E12" s="124"/>
      <c r="F12" s="124"/>
      <c r="G12" s="124"/>
      <c r="H12" s="124"/>
      <c r="I12" s="125"/>
      <c r="J12" s="125"/>
      <c r="K12" s="124"/>
      <c r="L12" s="124"/>
      <c r="M12" s="124"/>
      <c r="O12" s="118"/>
    </row>
    <row r="13" spans="3:15" ht="15.75" thickBot="1">
      <c r="C13" s="143" t="s">
        <v>398</v>
      </c>
      <c r="D13" s="130"/>
      <c r="E13" s="131"/>
      <c r="F13" s="131"/>
      <c r="G13" s="131"/>
      <c r="H13" s="131"/>
      <c r="I13" s="131"/>
      <c r="J13" s="131"/>
      <c r="K13" s="131"/>
      <c r="L13" s="130"/>
      <c r="M13" s="130"/>
      <c r="O13" s="118"/>
    </row>
    <row r="14" spans="3:15">
      <c r="C14" s="124"/>
      <c r="D14" s="124"/>
      <c r="L14" s="124"/>
      <c r="M14" s="124"/>
      <c r="O14" s="118"/>
    </row>
    <row r="15" spans="3:15" ht="15">
      <c r="C15" s="123" t="s">
        <v>399</v>
      </c>
      <c r="D15" s="144">
        <f>+'Balance (2)'!I22</f>
        <v>33597584779</v>
      </c>
      <c r="L15" s="145" t="s">
        <v>400</v>
      </c>
      <c r="M15" s="145"/>
      <c r="O15" s="118"/>
    </row>
    <row r="16" spans="3:15" ht="15">
      <c r="C16" s="123" t="s">
        <v>401</v>
      </c>
      <c r="D16" s="144">
        <f>+D15*1%</f>
        <v>335975847.79000002</v>
      </c>
      <c r="F16" s="146"/>
      <c r="G16" s="146"/>
      <c r="H16" s="146"/>
      <c r="I16" s="236"/>
      <c r="J16" s="236"/>
      <c r="K16" s="146"/>
      <c r="L16" s="146" t="s">
        <v>532</v>
      </c>
      <c r="M16" s="237" t="s">
        <v>393</v>
      </c>
      <c r="O16" s="118"/>
    </row>
    <row r="17" spans="1:17" ht="15">
      <c r="C17" s="138" t="s">
        <v>403</v>
      </c>
      <c r="D17" s="144">
        <f>+D16*50%</f>
        <v>167987923.89500001</v>
      </c>
      <c r="F17" s="146"/>
      <c r="G17" s="146"/>
      <c r="H17" s="146"/>
      <c r="I17" s="236"/>
      <c r="J17" s="236"/>
      <c r="K17" s="146"/>
      <c r="L17" s="146" t="s">
        <v>533</v>
      </c>
      <c r="M17" s="237">
        <v>41013</v>
      </c>
      <c r="O17" s="118"/>
    </row>
    <row r="18" spans="1:17" ht="15">
      <c r="C18" s="123" t="s">
        <v>405</v>
      </c>
      <c r="D18" s="144">
        <f>+D17*5%</f>
        <v>8399396.1947500017</v>
      </c>
      <c r="F18" s="146"/>
      <c r="G18" s="146"/>
      <c r="H18" s="146"/>
      <c r="I18" s="236"/>
      <c r="J18" s="236"/>
      <c r="K18" s="146"/>
      <c r="L18" s="146" t="s">
        <v>534</v>
      </c>
      <c r="M18" s="237">
        <v>41016</v>
      </c>
      <c r="O18" s="118"/>
    </row>
    <row r="19" spans="1:17" ht="6.75" customHeight="1" thickBot="1">
      <c r="C19" s="124"/>
      <c r="D19" s="124"/>
      <c r="L19" s="124"/>
      <c r="M19" s="124"/>
      <c r="O19" s="118"/>
    </row>
    <row r="20" spans="1:17" s="156" customFormat="1" ht="30.75" thickBot="1">
      <c r="A20" s="118"/>
      <c r="B20" s="119"/>
      <c r="C20" s="150" t="s">
        <v>407</v>
      </c>
      <c r="D20" s="238" t="s">
        <v>408</v>
      </c>
      <c r="E20" s="239" t="s">
        <v>409</v>
      </c>
      <c r="F20" s="240" t="s">
        <v>410</v>
      </c>
      <c r="G20" s="239" t="s">
        <v>411</v>
      </c>
      <c r="H20" s="240" t="s">
        <v>410</v>
      </c>
      <c r="I20" s="239" t="s">
        <v>412</v>
      </c>
      <c r="J20" s="240" t="s">
        <v>410</v>
      </c>
      <c r="K20" s="241" t="s">
        <v>413</v>
      </c>
      <c r="L20" s="242" t="s">
        <v>414</v>
      </c>
      <c r="M20" s="243" t="s">
        <v>410</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535</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536</v>
      </c>
      <c r="D23" s="254" t="s">
        <v>537</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538</v>
      </c>
      <c r="D24" s="254" t="s">
        <v>539</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540</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541</v>
      </c>
      <c r="D27" s="266" t="s">
        <v>542</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543</v>
      </c>
      <c r="D28" s="266" t="s">
        <v>544</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545</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546</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547</v>
      </c>
      <c r="D32" s="266" t="s">
        <v>548</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549</v>
      </c>
      <c r="E33" s="263"/>
      <c r="F33" s="264"/>
      <c r="G33" s="263">
        <v>28665568</v>
      </c>
      <c r="H33" s="265">
        <f t="shared" si="0"/>
        <v>1.7276405546816295E-3</v>
      </c>
      <c r="I33" s="263">
        <v>2386732</v>
      </c>
      <c r="J33" s="265"/>
      <c r="K33" s="258"/>
      <c r="L33" s="263"/>
      <c r="M33" s="267">
        <f t="shared" si="1"/>
        <v>0</v>
      </c>
      <c r="O33" s="272"/>
      <c r="Q33" s="169"/>
    </row>
    <row r="34" spans="3:17" ht="15">
      <c r="C34" s="261"/>
      <c r="D34" s="262" t="s">
        <v>550</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551</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552</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553</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554</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555</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556</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557</v>
      </c>
      <c r="D44" s="290" t="s">
        <v>558</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559</v>
      </c>
      <c r="E45" s="180"/>
      <c r="F45" s="174"/>
      <c r="G45" s="180">
        <v>2992250</v>
      </c>
      <c r="H45" s="291">
        <f t="shared" si="2"/>
        <v>1.8033943893057015E-4</v>
      </c>
      <c r="I45" s="172"/>
      <c r="J45" s="292"/>
      <c r="K45" s="290"/>
      <c r="L45" s="211"/>
      <c r="M45" s="293">
        <f t="shared" si="1"/>
        <v>0</v>
      </c>
      <c r="O45" s="294"/>
      <c r="Q45" s="169"/>
    </row>
    <row r="46" spans="3:17" ht="12.75" customHeight="1">
      <c r="C46" s="295"/>
      <c r="D46" s="226" t="s">
        <v>560</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561</v>
      </c>
      <c r="D48" s="290" t="s">
        <v>562</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563</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564</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565</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566</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567</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568</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569</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570</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571</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572</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573</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574</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575</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576</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577</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578</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579</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580</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581</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582</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583</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584</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585</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586</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587</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588</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589</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590</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591</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592</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593</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594</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595</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596</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597</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598</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550</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599</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368</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600</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601</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602</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603</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604</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605</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606</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607</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608</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609</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610</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611</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612</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613</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614</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615</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616</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617</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618</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918"/>
      <c r="E114" s="918"/>
      <c r="F114" s="918"/>
      <c r="G114" s="918"/>
      <c r="H114" s="918"/>
      <c r="I114" s="918"/>
      <c r="J114" s="918"/>
      <c r="K114" s="918"/>
      <c r="L114" s="918"/>
      <c r="M114" s="918"/>
      <c r="O114" s="118"/>
      <c r="Q114" s="169"/>
    </row>
    <row r="115" spans="2:17" ht="15" thickBot="1">
      <c r="C115" s="325"/>
      <c r="D115" s="326" t="s">
        <v>619</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620</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621</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3"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919" t="s">
        <v>0</v>
      </c>
      <c r="B1" s="919"/>
      <c r="C1" s="919"/>
      <c r="D1" s="919"/>
      <c r="E1" s="919"/>
      <c r="F1" s="919"/>
      <c r="G1" s="919"/>
      <c r="H1" s="3"/>
    </row>
    <row r="2" spans="1:8">
      <c r="A2" s="919" t="s">
        <v>1</v>
      </c>
      <c r="B2" s="919"/>
      <c r="C2" s="919"/>
      <c r="D2" s="919"/>
      <c r="E2" s="919"/>
      <c r="F2" s="919"/>
      <c r="G2" s="919"/>
      <c r="H2" s="3"/>
    </row>
    <row r="3" spans="1:8">
      <c r="A3" s="919" t="s">
        <v>2</v>
      </c>
      <c r="B3" s="919"/>
      <c r="C3" s="919"/>
      <c r="D3" s="919"/>
      <c r="E3" s="919"/>
      <c r="F3" s="919"/>
      <c r="G3" s="919"/>
      <c r="H3" s="3"/>
    </row>
    <row r="4" spans="1:8">
      <c r="A4" s="919" t="s">
        <v>3</v>
      </c>
      <c r="B4" s="919"/>
      <c r="C4" s="919"/>
      <c r="D4" s="919"/>
      <c r="E4" s="919"/>
      <c r="F4" s="919"/>
      <c r="G4" s="919"/>
      <c r="H4" s="3"/>
    </row>
    <row r="5" spans="1:8">
      <c r="A5" s="919" t="s">
        <v>372</v>
      </c>
      <c r="B5" s="919"/>
      <c r="C5" s="919"/>
      <c r="D5" s="919"/>
      <c r="E5" s="919"/>
      <c r="F5" s="919"/>
      <c r="G5" s="919"/>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373</v>
      </c>
    </row>
    <row r="12" spans="1:8">
      <c r="C12" s="1" t="s">
        <v>375</v>
      </c>
    </row>
    <row r="13" spans="1:8">
      <c r="C13" t="s">
        <v>376</v>
      </c>
    </row>
    <row r="14" spans="1:8">
      <c r="C14" t="s">
        <v>377</v>
      </c>
    </row>
    <row r="15" spans="1:8">
      <c r="C15" t="s">
        <v>378</v>
      </c>
    </row>
    <row r="16" spans="1:8">
      <c r="C16" t="s">
        <v>379</v>
      </c>
    </row>
    <row r="17" spans="2:10">
      <c r="B17"/>
      <c r="C17" t="s">
        <v>380</v>
      </c>
      <c r="D17"/>
      <c r="E17"/>
      <c r="F17"/>
      <c r="G17"/>
      <c r="H17"/>
      <c r="J17"/>
    </row>
    <row r="18" spans="2:10">
      <c r="B18"/>
      <c r="C18" t="s">
        <v>381</v>
      </c>
      <c r="D18"/>
      <c r="E18"/>
      <c r="F18"/>
      <c r="G18"/>
      <c r="H18"/>
      <c r="J18"/>
    </row>
    <row r="19" spans="2:10">
      <c r="B19"/>
      <c r="C19" t="s">
        <v>382</v>
      </c>
      <c r="D19"/>
      <c r="E19"/>
      <c r="F19"/>
      <c r="G19"/>
      <c r="H19"/>
      <c r="J19"/>
    </row>
    <row r="20" spans="2:10">
      <c r="B20"/>
      <c r="C20" t="s">
        <v>383</v>
      </c>
      <c r="D20"/>
      <c r="E20"/>
      <c r="F20"/>
      <c r="G20"/>
      <c r="H20"/>
      <c r="J20"/>
    </row>
    <row r="21" spans="2:10">
      <c r="B21"/>
      <c r="C21" t="s">
        <v>384</v>
      </c>
      <c r="D21"/>
      <c r="E21"/>
      <c r="F21"/>
      <c r="G21"/>
      <c r="H21"/>
      <c r="J21"/>
    </row>
    <row r="22" spans="2:10">
      <c r="B22"/>
      <c r="C22" t="s">
        <v>385</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3"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919" t="s">
        <v>0</v>
      </c>
      <c r="B1" s="919"/>
      <c r="C1" s="919"/>
      <c r="D1" s="919"/>
      <c r="E1" s="919"/>
      <c r="F1" s="919"/>
    </row>
    <row r="2" spans="1:7">
      <c r="A2" s="919" t="s">
        <v>1</v>
      </c>
      <c r="B2" s="919"/>
      <c r="C2" s="919"/>
      <c r="D2" s="919"/>
      <c r="E2" s="919"/>
      <c r="F2" s="919"/>
    </row>
    <row r="3" spans="1:7">
      <c r="A3" s="919" t="s">
        <v>2</v>
      </c>
      <c r="B3" s="919"/>
      <c r="C3" s="919"/>
      <c r="D3" s="919"/>
      <c r="E3" s="919"/>
      <c r="F3" s="919"/>
    </row>
    <row r="4" spans="1:7">
      <c r="A4" s="919" t="s">
        <v>3</v>
      </c>
      <c r="B4" s="919"/>
      <c r="C4" s="919"/>
      <c r="D4" s="919"/>
      <c r="E4" s="919"/>
      <c r="F4" s="919"/>
    </row>
    <row r="5" spans="1:7">
      <c r="A5" s="919" t="str">
        <f>ACTIVO!A5</f>
        <v>01/01/11 AL 31/12/11</v>
      </c>
      <c r="B5" s="919"/>
      <c r="C5" s="919"/>
      <c r="D5" s="919"/>
      <c r="E5" s="919"/>
      <c r="F5" s="919"/>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3"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919" t="s">
        <v>0</v>
      </c>
      <c r="B1" s="919"/>
      <c r="C1" s="919"/>
      <c r="D1" s="919"/>
      <c r="E1" s="919"/>
      <c r="F1" s="919"/>
    </row>
    <row r="2" spans="1:7">
      <c r="A2" s="919" t="s">
        <v>1</v>
      </c>
      <c r="B2" s="919"/>
      <c r="C2" s="919"/>
      <c r="D2" s="919"/>
      <c r="E2" s="919"/>
      <c r="F2" s="919"/>
    </row>
    <row r="3" spans="1:7">
      <c r="A3" s="919" t="s">
        <v>2</v>
      </c>
      <c r="B3" s="919"/>
      <c r="C3" s="919"/>
      <c r="D3" s="919"/>
      <c r="E3" s="919"/>
      <c r="F3" s="919"/>
    </row>
    <row r="4" spans="1:7">
      <c r="A4" s="919" t="s">
        <v>3</v>
      </c>
      <c r="B4" s="919"/>
      <c r="C4" s="919"/>
      <c r="D4" s="919"/>
      <c r="E4" s="919"/>
      <c r="F4" s="919"/>
    </row>
    <row r="5" spans="1:7">
      <c r="A5" s="919" t="str">
        <f>PASIVO!A5</f>
        <v>01/01/11 AL 31/12/11</v>
      </c>
      <c r="B5" s="919"/>
      <c r="C5" s="919"/>
      <c r="D5" s="919"/>
      <c r="E5" s="919"/>
      <c r="F5" s="919"/>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3"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919" t="s">
        <v>0</v>
      </c>
      <c r="B1" s="919"/>
      <c r="C1" s="919"/>
      <c r="D1" s="919"/>
      <c r="E1" s="919"/>
      <c r="F1" s="919"/>
    </row>
    <row r="2" spans="1:7">
      <c r="A2" s="919" t="s">
        <v>1</v>
      </c>
      <c r="B2" s="919"/>
      <c r="C2" s="919"/>
      <c r="D2" s="919"/>
      <c r="E2" s="919"/>
      <c r="F2" s="919"/>
    </row>
    <row r="3" spans="1:7">
      <c r="A3" s="919" t="s">
        <v>2</v>
      </c>
      <c r="B3" s="919"/>
      <c r="C3" s="919"/>
      <c r="D3" s="919"/>
      <c r="E3" s="919"/>
      <c r="F3" s="919"/>
    </row>
    <row r="4" spans="1:7">
      <c r="A4" s="919" t="s">
        <v>3</v>
      </c>
      <c r="B4" s="919"/>
      <c r="C4" s="919"/>
      <c r="D4" s="919"/>
      <c r="E4" s="919"/>
      <c r="F4" s="919"/>
    </row>
    <row r="5" spans="1:7">
      <c r="A5" s="919" t="str">
        <f>EGRESOS!A5</f>
        <v>01/01/11 AL 31/12/11</v>
      </c>
      <c r="B5" s="919"/>
      <c r="C5" s="919"/>
      <c r="D5" s="919"/>
      <c r="E5" s="919"/>
      <c r="F5" s="919"/>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3"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8:C33"/>
  <sheetViews>
    <sheetView tabSelected="1" zoomScale="80" zoomScaleNormal="80" workbookViewId="0">
      <selection activeCell="B10" sqref="B9:C10"/>
    </sheetView>
  </sheetViews>
  <sheetFormatPr baseColWidth="10" defaultColWidth="11.42578125" defaultRowHeight="15"/>
  <cols>
    <col min="1" max="1" width="11.42578125" style="371"/>
    <col min="2" max="2" width="32.28515625" style="371" customWidth="1"/>
    <col min="3" max="3" width="59.42578125" style="371" customWidth="1"/>
    <col min="4" max="16384" width="11.42578125" style="371"/>
  </cols>
  <sheetData>
    <row r="8" spans="2:3">
      <c r="B8" s="923" t="s">
        <v>930</v>
      </c>
      <c r="C8" s="923"/>
    </row>
    <row r="10" spans="2:3">
      <c r="B10" s="923" t="s">
        <v>1237</v>
      </c>
      <c r="C10" s="923"/>
    </row>
    <row r="12" spans="2:3">
      <c r="B12" s="438" t="s">
        <v>931</v>
      </c>
    </row>
    <row r="13" spans="2:3" ht="15.75" thickBot="1">
      <c r="B13" s="439"/>
    </row>
    <row r="14" spans="2:3" ht="15.75" thickBot="1">
      <c r="B14" s="433" t="s">
        <v>854</v>
      </c>
      <c r="C14" s="434" t="s">
        <v>1206</v>
      </c>
    </row>
    <row r="15" spans="2:3" ht="30" hidden="1" customHeight="1" thickBot="1">
      <c r="B15" s="435" t="s">
        <v>1023</v>
      </c>
      <c r="C15" s="893"/>
    </row>
    <row r="16" spans="2:3" ht="30" hidden="1" customHeight="1" thickBot="1">
      <c r="B16" s="435" t="s">
        <v>1024</v>
      </c>
      <c r="C16" s="893"/>
    </row>
    <row r="17" spans="2:3" ht="30" customHeight="1">
      <c r="B17" s="921" t="s">
        <v>1025</v>
      </c>
      <c r="C17" s="437" t="s">
        <v>1191</v>
      </c>
    </row>
    <row r="18" spans="2:3" ht="15.75" thickBot="1">
      <c r="B18" s="922"/>
      <c r="C18" s="436" t="s">
        <v>855</v>
      </c>
    </row>
    <row r="19" spans="2:3" ht="15.75" thickBot="1">
      <c r="B19" s="435" t="s">
        <v>1050</v>
      </c>
      <c r="C19" s="436" t="s">
        <v>1193</v>
      </c>
    </row>
    <row r="20" spans="2:3" ht="15.75" thickBot="1">
      <c r="B20" s="435" t="s">
        <v>856</v>
      </c>
      <c r="C20" s="883" t="s">
        <v>1192</v>
      </c>
    </row>
    <row r="21" spans="2:3" ht="30" hidden="1" customHeight="1" thickBot="1">
      <c r="B21" s="435" t="s">
        <v>1026</v>
      </c>
      <c r="C21" s="436"/>
    </row>
    <row r="22" spans="2:3" ht="30" customHeight="1">
      <c r="B22" s="921" t="s">
        <v>1027</v>
      </c>
      <c r="C22" s="437" t="s">
        <v>1191</v>
      </c>
    </row>
    <row r="23" spans="2:3" ht="15.75" thickBot="1">
      <c r="B23" s="922"/>
      <c r="C23" s="436" t="s">
        <v>855</v>
      </c>
    </row>
    <row r="31" spans="2:3">
      <c r="B31" s="920" t="s">
        <v>1194</v>
      </c>
      <c r="C31" s="920"/>
    </row>
    <row r="32" spans="2:3">
      <c r="B32" s="920" t="s">
        <v>237</v>
      </c>
      <c r="C32" s="920"/>
    </row>
    <row r="33" spans="2:3">
      <c r="B33" s="920" t="s">
        <v>1195</v>
      </c>
      <c r="C33" s="920"/>
    </row>
  </sheetData>
  <mergeCells count="7">
    <mergeCell ref="B33:C33"/>
    <mergeCell ref="B17:B18"/>
    <mergeCell ref="B8:C8"/>
    <mergeCell ref="B10:C10"/>
    <mergeCell ref="B31:C31"/>
    <mergeCell ref="B32:C32"/>
    <mergeCell ref="B22:B23"/>
  </mergeCells>
  <hyperlinks>
    <hyperlink ref="C20" r:id="rId1" xr:uid="{7AAAF4B4-53EF-44AE-B418-367537C8692B}"/>
  </hyperlinks>
  <pageMargins left="0.7" right="0.7" top="0.75" bottom="0.75" header="0.3" footer="0.3"/>
  <pageSetup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B9:F29"/>
  <sheetViews>
    <sheetView zoomScale="80" zoomScaleNormal="80" workbookViewId="0">
      <selection activeCell="C41" sqref="C41"/>
    </sheetView>
  </sheetViews>
  <sheetFormatPr baseColWidth="10" defaultColWidth="11.42578125" defaultRowHeight="15"/>
  <cols>
    <col min="1" max="1" width="11.42578125" style="371"/>
    <col min="2" max="2" width="41.85546875" style="371" customWidth="1"/>
    <col min="3" max="3" width="46.140625" style="371" customWidth="1"/>
    <col min="4" max="16384" width="11.42578125" style="371"/>
  </cols>
  <sheetData>
    <row r="9" spans="2:3">
      <c r="B9" s="438" t="s">
        <v>932</v>
      </c>
      <c r="C9" s="439"/>
    </row>
    <row r="10" spans="2:3" ht="15.75" thickBot="1">
      <c r="B10" s="439"/>
      <c r="C10" s="439"/>
    </row>
    <row r="11" spans="2:3">
      <c r="B11" s="440" t="s">
        <v>1028</v>
      </c>
      <c r="C11" s="444" t="s">
        <v>1196</v>
      </c>
    </row>
    <row r="12" spans="2:3">
      <c r="B12" s="441" t="s">
        <v>927</v>
      </c>
      <c r="C12" s="445" t="s">
        <v>1197</v>
      </c>
    </row>
    <row r="13" spans="2:3" ht="30.75" thickBot="1">
      <c r="B13" s="442" t="s">
        <v>1094</v>
      </c>
      <c r="C13" s="446" t="s">
        <v>1198</v>
      </c>
    </row>
    <row r="14" spans="2:3" ht="15.75" thickBot="1">
      <c r="B14" s="447"/>
      <c r="C14" s="447"/>
    </row>
    <row r="15" spans="2:3">
      <c r="B15" s="440" t="s">
        <v>1095</v>
      </c>
      <c r="C15" s="444"/>
    </row>
    <row r="16" spans="2:3">
      <c r="B16" s="441" t="s">
        <v>1028</v>
      </c>
      <c r="C16" s="445" t="s">
        <v>1254</v>
      </c>
    </row>
    <row r="17" spans="2:6">
      <c r="B17" s="441" t="s">
        <v>927</v>
      </c>
      <c r="C17" s="908" t="s">
        <v>1255</v>
      </c>
      <c r="F17" s="448"/>
    </row>
    <row r="18" spans="2:6" ht="30.75" thickBot="1">
      <c r="B18" s="442" t="s">
        <v>1094</v>
      </c>
      <c r="C18" s="446" t="s">
        <v>1256</v>
      </c>
    </row>
    <row r="19" spans="2:6" ht="15.75" thickBot="1">
      <c r="B19" s="443"/>
      <c r="C19" s="447"/>
    </row>
    <row r="20" spans="2:6">
      <c r="B20" s="440" t="s">
        <v>1095</v>
      </c>
      <c r="C20" s="444"/>
    </row>
    <row r="21" spans="2:6">
      <c r="B21" s="441" t="s">
        <v>1028</v>
      </c>
      <c r="C21" s="445" t="s">
        <v>1257</v>
      </c>
    </row>
    <row r="22" spans="2:6">
      <c r="B22" s="441" t="s">
        <v>927</v>
      </c>
      <c r="C22" s="908" t="s">
        <v>1258</v>
      </c>
      <c r="F22" s="448"/>
    </row>
    <row r="23" spans="2:6" ht="30.75" thickBot="1">
      <c r="B23" s="442" t="s">
        <v>1094</v>
      </c>
      <c r="C23" s="446" t="s">
        <v>1259</v>
      </c>
    </row>
    <row r="24" spans="2:6">
      <c r="B24" s="443"/>
      <c r="C24" s="447"/>
    </row>
    <row r="25" spans="2:6">
      <c r="B25" s="447"/>
      <c r="C25" s="447"/>
    </row>
    <row r="26" spans="2:6">
      <c r="B26" s="443"/>
      <c r="C26" s="447"/>
    </row>
    <row r="27" spans="2:6">
      <c r="B27" s="920" t="s">
        <v>1194</v>
      </c>
      <c r="C27" s="920"/>
    </row>
    <row r="28" spans="2:6">
      <c r="B28" s="920" t="s">
        <v>237</v>
      </c>
      <c r="C28" s="920"/>
    </row>
    <row r="29" spans="2:6">
      <c r="B29" s="920" t="s">
        <v>1195</v>
      </c>
      <c r="C29" s="920"/>
    </row>
  </sheetData>
  <mergeCells count="3">
    <mergeCell ref="B28:C28"/>
    <mergeCell ref="B29:C29"/>
    <mergeCell ref="B27:C2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70C0"/>
  </sheetPr>
  <dimension ref="B9:C33"/>
  <sheetViews>
    <sheetView zoomScale="85" zoomScaleNormal="85" workbookViewId="0">
      <selection activeCell="E28" sqref="E28"/>
    </sheetView>
  </sheetViews>
  <sheetFormatPr baseColWidth="10" defaultColWidth="11.42578125" defaultRowHeight="15"/>
  <cols>
    <col min="1" max="1" width="11.42578125" style="371"/>
    <col min="2" max="2" width="36.42578125" style="371" customWidth="1"/>
    <col min="3" max="3" width="36.140625" style="371" customWidth="1"/>
    <col min="4" max="16384" width="11.42578125" style="371"/>
  </cols>
  <sheetData>
    <row r="9" spans="2:3" s="439" customFormat="1">
      <c r="B9" s="438" t="s">
        <v>933</v>
      </c>
    </row>
    <row r="10" spans="2:3" ht="15.75" thickBot="1"/>
    <row r="11" spans="2:3" ht="30" customHeight="1">
      <c r="B11" s="449" t="s">
        <v>921</v>
      </c>
      <c r="C11" s="450" t="s">
        <v>922</v>
      </c>
    </row>
    <row r="12" spans="2:3" ht="30" customHeight="1">
      <c r="B12" s="451" t="s">
        <v>926</v>
      </c>
      <c r="C12" s="452" t="s">
        <v>1223</v>
      </c>
    </row>
    <row r="13" spans="2:3" ht="30" customHeight="1">
      <c r="B13" s="451" t="s">
        <v>923</v>
      </c>
      <c r="C13" s="452" t="s">
        <v>1224</v>
      </c>
    </row>
    <row r="14" spans="2:3" ht="30" customHeight="1">
      <c r="B14" s="451" t="s">
        <v>924</v>
      </c>
      <c r="C14" s="452" t="s">
        <v>1199</v>
      </c>
    </row>
    <row r="15" spans="2:3" ht="30" customHeight="1">
      <c r="B15" s="451" t="s">
        <v>925</v>
      </c>
      <c r="C15" s="452" t="s">
        <v>1200</v>
      </c>
    </row>
    <row r="16" spans="2:3" ht="30" customHeight="1" thickBot="1">
      <c r="B16" s="453" t="s">
        <v>1063</v>
      </c>
      <c r="C16" s="887" t="s">
        <v>1224</v>
      </c>
    </row>
    <row r="31" spans="2:3">
      <c r="B31" s="920" t="s">
        <v>1194</v>
      </c>
      <c r="C31" s="920"/>
    </row>
    <row r="32" spans="2:3">
      <c r="B32" s="920" t="s">
        <v>237</v>
      </c>
      <c r="C32" s="920"/>
    </row>
    <row r="33" spans="2:3">
      <c r="B33" s="920" t="s">
        <v>1195</v>
      </c>
      <c r="C33" s="920"/>
    </row>
  </sheetData>
  <mergeCells count="3">
    <mergeCell ref="B31:C31"/>
    <mergeCell ref="B32:C32"/>
    <mergeCell ref="B33:C3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70C0"/>
  </sheetPr>
  <dimension ref="B11:K43"/>
  <sheetViews>
    <sheetView zoomScale="75" zoomScaleNormal="75" workbookViewId="0">
      <selection activeCell="K18" sqref="K18:K19"/>
    </sheetView>
  </sheetViews>
  <sheetFormatPr baseColWidth="10" defaultColWidth="11.42578125" defaultRowHeight="15"/>
  <cols>
    <col min="1" max="1" width="4.5703125" style="371" customWidth="1"/>
    <col min="2" max="2" width="5.140625" style="371" customWidth="1"/>
    <col min="3" max="3" width="19.7109375" style="371" bestFit="1" customWidth="1"/>
    <col min="4" max="4" width="7.85546875" style="371" bestFit="1" customWidth="1"/>
    <col min="5" max="5" width="15.7109375" style="371" customWidth="1"/>
    <col min="6" max="6" width="28.5703125" style="371" bestFit="1" customWidth="1"/>
    <col min="7" max="7" width="12.28515625" style="371" bestFit="1" customWidth="1"/>
    <col min="8" max="8" width="7.42578125" style="371" bestFit="1" customWidth="1"/>
    <col min="9" max="9" width="17.85546875" style="371" bestFit="1" customWidth="1"/>
    <col min="10" max="10" width="18.7109375" style="371" customWidth="1"/>
    <col min="11" max="11" width="16.85546875" style="371" bestFit="1" customWidth="1"/>
    <col min="12" max="16384" width="11.42578125" style="371"/>
  </cols>
  <sheetData>
    <row r="11" spans="2:11" s="439" customFormat="1">
      <c r="B11" s="438" t="s">
        <v>934</v>
      </c>
      <c r="C11" s="438"/>
    </row>
    <row r="13" spans="2:11">
      <c r="B13" s="368"/>
      <c r="C13" s="368"/>
      <c r="D13" s="368"/>
      <c r="E13" s="368"/>
      <c r="F13" s="368"/>
      <c r="G13" s="368"/>
      <c r="H13" s="368"/>
    </row>
    <row r="14" spans="2:11">
      <c r="B14" s="368" t="s">
        <v>1238</v>
      </c>
    </row>
    <row r="15" spans="2:11">
      <c r="B15" s="368" t="s">
        <v>1239</v>
      </c>
      <c r="C15" s="368"/>
      <c r="D15" s="368"/>
      <c r="E15" s="368"/>
      <c r="F15" s="368"/>
      <c r="G15" s="368"/>
      <c r="H15" s="368"/>
      <c r="I15" s="368"/>
      <c r="J15" s="368"/>
      <c r="K15" s="368"/>
    </row>
    <row r="16" spans="2:11">
      <c r="B16" s="368" t="s">
        <v>1240</v>
      </c>
      <c r="C16" s="368"/>
      <c r="D16" s="368"/>
      <c r="E16" s="368"/>
      <c r="F16" s="368"/>
      <c r="G16" s="368"/>
      <c r="H16" s="368"/>
      <c r="I16" s="368"/>
      <c r="J16" s="368"/>
      <c r="K16" s="368"/>
    </row>
    <row r="17" spans="2:11">
      <c r="B17" s="368" t="s">
        <v>935</v>
      </c>
      <c r="C17" s="368"/>
      <c r="D17" s="368"/>
      <c r="E17" s="368"/>
      <c r="F17" s="368"/>
      <c r="G17" s="368"/>
      <c r="H17" s="368"/>
      <c r="I17" s="368"/>
      <c r="J17" s="368"/>
    </row>
    <row r="20" spans="2:11">
      <c r="B20" s="920" t="s">
        <v>937</v>
      </c>
      <c r="C20" s="920"/>
      <c r="D20" s="920"/>
      <c r="E20" s="920"/>
      <c r="F20" s="920"/>
      <c r="G20" s="920"/>
      <c r="H20" s="920"/>
      <c r="I20" s="920"/>
      <c r="J20" s="920"/>
      <c r="K20" s="920"/>
    </row>
    <row r="22" spans="2:11" ht="15.75" thickBot="1"/>
    <row r="23" spans="2:11" ht="76.5" customHeight="1" thickBot="1">
      <c r="B23" s="455" t="s">
        <v>847</v>
      </c>
      <c r="C23" s="456" t="s">
        <v>848</v>
      </c>
      <c r="D23" s="456" t="s">
        <v>849</v>
      </c>
      <c r="E23" s="457" t="s">
        <v>1151</v>
      </c>
      <c r="F23" s="457" t="s">
        <v>850</v>
      </c>
      <c r="G23" s="456" t="s">
        <v>851</v>
      </c>
      <c r="H23" s="456" t="s">
        <v>852</v>
      </c>
      <c r="I23" s="456" t="s">
        <v>834</v>
      </c>
      <c r="J23" s="457" t="s">
        <v>853</v>
      </c>
    </row>
    <row r="24" spans="2:11" ht="30.75" thickBot="1">
      <c r="B24" s="458">
        <v>1</v>
      </c>
      <c r="C24" s="459" t="s">
        <v>1224</v>
      </c>
      <c r="D24" s="460" t="s">
        <v>835</v>
      </c>
      <c r="E24" s="460" t="s">
        <v>1241</v>
      </c>
      <c r="F24" s="460">
        <v>618</v>
      </c>
      <c r="G24" s="460" t="s">
        <v>1243</v>
      </c>
      <c r="H24" s="460">
        <v>618</v>
      </c>
      <c r="I24" s="461">
        <v>6180000000</v>
      </c>
      <c r="J24" s="460">
        <v>95</v>
      </c>
    </row>
    <row r="25" spans="2:11" ht="30.75" thickBot="1">
      <c r="B25" s="458">
        <v>2</v>
      </c>
      <c r="C25" s="459" t="s">
        <v>1225</v>
      </c>
      <c r="D25" s="460" t="s">
        <v>835</v>
      </c>
      <c r="E25" s="460" t="s">
        <v>1242</v>
      </c>
      <c r="F25" s="460">
        <v>32</v>
      </c>
      <c r="G25" s="460" t="s">
        <v>1243</v>
      </c>
      <c r="H25" s="460">
        <v>32</v>
      </c>
      <c r="I25" s="461">
        <v>320000000</v>
      </c>
      <c r="J25" s="460">
        <v>5</v>
      </c>
    </row>
    <row r="26" spans="2:11" ht="15.75" thickBot="1">
      <c r="C26" s="462" t="s">
        <v>750</v>
      </c>
      <c r="D26" s="463"/>
      <c r="E26" s="464"/>
      <c r="F26" s="465">
        <f>SUM(F24:F25)</f>
        <v>650</v>
      </c>
      <c r="G26" s="463"/>
      <c r="H26" s="466">
        <f>SUM(H24:H25)</f>
        <v>650</v>
      </c>
      <c r="I26" s="467">
        <f>SUM(I24:I25)</f>
        <v>6500000000</v>
      </c>
      <c r="J26" s="467">
        <f>SUM(J24:J25)</f>
        <v>100</v>
      </c>
    </row>
    <row r="30" spans="2:11">
      <c r="B30" s="920" t="s">
        <v>936</v>
      </c>
      <c r="C30" s="920"/>
      <c r="D30" s="920"/>
      <c r="E30" s="920"/>
      <c r="F30" s="920"/>
      <c r="G30" s="920"/>
      <c r="H30" s="920"/>
      <c r="I30" s="920"/>
      <c r="J30" s="920"/>
      <c r="K30" s="920"/>
    </row>
    <row r="32" spans="2:11" ht="13.5" customHeight="1" thickBot="1"/>
    <row r="33" spans="2:11" ht="60.75" thickBot="1">
      <c r="B33" s="455" t="s">
        <v>847</v>
      </c>
      <c r="C33" s="456" t="s">
        <v>848</v>
      </c>
      <c r="D33" s="456" t="s">
        <v>849</v>
      </c>
      <c r="E33" s="457" t="s">
        <v>1151</v>
      </c>
      <c r="F33" s="457" t="s">
        <v>850</v>
      </c>
      <c r="G33" s="456" t="s">
        <v>851</v>
      </c>
      <c r="H33" s="456" t="s">
        <v>852</v>
      </c>
      <c r="I33" s="456" t="s">
        <v>834</v>
      </c>
      <c r="J33" s="457" t="s">
        <v>853</v>
      </c>
    </row>
    <row r="34" spans="2:11" ht="30.75" thickBot="1">
      <c r="B34" s="458">
        <v>1</v>
      </c>
      <c r="C34" s="459" t="s">
        <v>1224</v>
      </c>
      <c r="D34" s="460" t="s">
        <v>835</v>
      </c>
      <c r="E34" s="460" t="s">
        <v>1281</v>
      </c>
      <c r="F34" s="460">
        <v>536</v>
      </c>
      <c r="G34" s="460" t="s">
        <v>1243</v>
      </c>
      <c r="H34" s="460">
        <v>536</v>
      </c>
      <c r="I34" s="461">
        <f>536*10000000</f>
        <v>5360000000</v>
      </c>
      <c r="J34" s="460">
        <v>95</v>
      </c>
    </row>
    <row r="35" spans="2:11" ht="30.75" thickBot="1">
      <c r="B35" s="458">
        <v>2</v>
      </c>
      <c r="C35" s="459" t="s">
        <v>1225</v>
      </c>
      <c r="D35" s="460" t="s">
        <v>835</v>
      </c>
      <c r="E35" s="460" t="s">
        <v>1282</v>
      </c>
      <c r="F35" s="460">
        <v>29</v>
      </c>
      <c r="G35" s="460" t="s">
        <v>1243</v>
      </c>
      <c r="H35" s="460">
        <v>28</v>
      </c>
      <c r="I35" s="461">
        <f>29*10000000</f>
        <v>290000000</v>
      </c>
      <c r="J35" s="460">
        <v>5</v>
      </c>
    </row>
    <row r="36" spans="2:11" ht="15.75" thickBot="1">
      <c r="C36" s="462" t="s">
        <v>750</v>
      </c>
      <c r="D36" s="463"/>
      <c r="E36" s="464"/>
      <c r="F36" s="465">
        <f>SUM(F34:F35)</f>
        <v>565</v>
      </c>
      <c r="G36" s="463"/>
      <c r="H36" s="466">
        <f>SUM(H34:H35)</f>
        <v>564</v>
      </c>
      <c r="I36" s="467">
        <f>SUM(I34:I35)</f>
        <v>5650000000</v>
      </c>
      <c r="J36" s="467">
        <f>SUM(J34:J35)</f>
        <v>100</v>
      </c>
    </row>
    <row r="37" spans="2:11" ht="13.5" customHeight="1">
      <c r="I37" s="633"/>
    </row>
    <row r="38" spans="2:11" ht="13.5" customHeight="1"/>
    <row r="39" spans="2:11" ht="13.5" customHeight="1"/>
    <row r="40" spans="2:11" ht="13.5" customHeight="1"/>
    <row r="41" spans="2:11" ht="13.5" customHeight="1">
      <c r="B41" s="920"/>
      <c r="C41" s="920"/>
      <c r="D41" s="920"/>
      <c r="E41" s="920"/>
      <c r="F41" s="920" t="s">
        <v>1194</v>
      </c>
      <c r="G41" s="920"/>
      <c r="H41" s="920"/>
      <c r="I41" s="920"/>
      <c r="J41" s="920"/>
      <c r="K41" s="920"/>
    </row>
    <row r="42" spans="2:11">
      <c r="B42" s="920"/>
      <c r="C42" s="920"/>
      <c r="D42" s="920"/>
      <c r="E42" s="920"/>
      <c r="F42" s="920" t="s">
        <v>237</v>
      </c>
      <c r="G42" s="920"/>
      <c r="H42" s="920"/>
      <c r="I42" s="920"/>
      <c r="J42" s="920"/>
      <c r="K42" s="920"/>
    </row>
    <row r="43" spans="2:11">
      <c r="B43" s="920"/>
      <c r="C43" s="920"/>
      <c r="D43" s="920"/>
      <c r="E43" s="920"/>
      <c r="F43" s="920" t="s">
        <v>1195</v>
      </c>
      <c r="G43" s="920"/>
      <c r="H43" s="920"/>
      <c r="I43" s="920"/>
      <c r="J43" s="920"/>
      <c r="K43" s="920"/>
    </row>
  </sheetData>
  <mergeCells count="17">
    <mergeCell ref="B42:C42"/>
    <mergeCell ref="D42:E42"/>
    <mergeCell ref="F42:G42"/>
    <mergeCell ref="H42:I42"/>
    <mergeCell ref="J42:K42"/>
    <mergeCell ref="B20:K20"/>
    <mergeCell ref="B30:K30"/>
    <mergeCell ref="B41:C41"/>
    <mergeCell ref="D41:E41"/>
    <mergeCell ref="F41:G41"/>
    <mergeCell ref="H41:I41"/>
    <mergeCell ref="J41:K41"/>
    <mergeCell ref="B43:C43"/>
    <mergeCell ref="D43:E43"/>
    <mergeCell ref="F43:G43"/>
    <mergeCell ref="H43:I43"/>
    <mergeCell ref="J43:K4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70C0"/>
  </sheetPr>
  <dimension ref="A9:F31"/>
  <sheetViews>
    <sheetView zoomScale="80" zoomScaleNormal="80" workbookViewId="0">
      <selection activeCell="L26" sqref="L26"/>
    </sheetView>
  </sheetViews>
  <sheetFormatPr baseColWidth="10" defaultColWidth="11.42578125" defaultRowHeight="15"/>
  <cols>
    <col min="1" max="16384" width="11.42578125" style="371"/>
  </cols>
  <sheetData>
    <row r="9" spans="1:5">
      <c r="B9" s="924" t="s">
        <v>938</v>
      </c>
      <c r="C9" s="924"/>
      <c r="D9" s="924"/>
      <c r="E9" s="924"/>
    </row>
    <row r="10" spans="1:5">
      <c r="B10" s="468"/>
    </row>
    <row r="11" spans="1:5">
      <c r="B11" s="395" t="s">
        <v>939</v>
      </c>
    </row>
    <row r="12" spans="1:5">
      <c r="A12" s="439"/>
      <c r="B12" s="925" t="s">
        <v>1235</v>
      </c>
      <c r="C12" s="925"/>
      <c r="D12" s="925"/>
      <c r="E12" s="925"/>
    </row>
    <row r="13" spans="1:5">
      <c r="B13" s="470"/>
    </row>
    <row r="14" spans="1:5">
      <c r="B14" s="395" t="s">
        <v>940</v>
      </c>
    </row>
    <row r="15" spans="1:5">
      <c r="B15" s="925" t="s">
        <v>1236</v>
      </c>
      <c r="C15" s="925"/>
      <c r="D15" s="925"/>
      <c r="E15" s="925"/>
    </row>
    <row r="25" spans="2:6">
      <c r="D25" s="885" t="s">
        <v>1194</v>
      </c>
    </row>
    <row r="26" spans="2:6">
      <c r="D26" s="885" t="s">
        <v>237</v>
      </c>
    </row>
    <row r="27" spans="2:6">
      <c r="D27" s="885" t="s">
        <v>1195</v>
      </c>
    </row>
    <row r="29" spans="2:6">
      <c r="B29" s="920"/>
      <c r="C29" s="920"/>
      <c r="D29" s="920"/>
      <c r="E29" s="920"/>
      <c r="F29" s="920"/>
    </row>
    <row r="30" spans="2:6">
      <c r="B30" s="920"/>
      <c r="C30" s="920"/>
      <c r="D30" s="920"/>
      <c r="E30" s="920"/>
      <c r="F30" s="920"/>
    </row>
    <row r="31" spans="2:6">
      <c r="B31" s="920"/>
      <c r="C31" s="920"/>
      <c r="D31" s="920"/>
      <c r="E31" s="920"/>
      <c r="F31" s="920"/>
    </row>
  </sheetData>
  <mergeCells count="6">
    <mergeCell ref="B9:E9"/>
    <mergeCell ref="B29:F29"/>
    <mergeCell ref="B30:F30"/>
    <mergeCell ref="B31:F31"/>
    <mergeCell ref="B12:E12"/>
    <mergeCell ref="B15:E15"/>
  </mergeCells>
  <pageMargins left="0.7" right="0.7" top="0.75" bottom="0.75" header="0.3" footer="0.3"/>
  <pageSetup paperSize="9"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70C0"/>
  </sheetPr>
  <dimension ref="B7:I22"/>
  <sheetViews>
    <sheetView workbookViewId="0">
      <selection activeCell="L22" sqref="L22"/>
    </sheetView>
  </sheetViews>
  <sheetFormatPr baseColWidth="10" defaultColWidth="11.42578125" defaultRowHeight="15"/>
  <cols>
    <col min="1" max="16384" width="11.42578125" style="371"/>
  </cols>
  <sheetData>
    <row r="7" spans="2:9">
      <c r="B7" s="471" t="s">
        <v>941</v>
      </c>
      <c r="C7" s="471"/>
    </row>
    <row r="8" spans="2:9">
      <c r="B8" s="468"/>
    </row>
    <row r="9" spans="2:9">
      <c r="B9" s="454" t="s">
        <v>1105</v>
      </c>
      <c r="C9" s="368"/>
      <c r="I9" s="448"/>
    </row>
    <row r="17" spans="2:6">
      <c r="C17" s="885" t="s">
        <v>1194</v>
      </c>
    </row>
    <row r="18" spans="2:6">
      <c r="C18" s="885" t="s">
        <v>237</v>
      </c>
    </row>
    <row r="19" spans="2:6">
      <c r="C19" s="885" t="s">
        <v>1195</v>
      </c>
    </row>
    <row r="20" spans="2:6">
      <c r="B20" s="920"/>
      <c r="C20" s="920"/>
      <c r="D20" s="920"/>
      <c r="E20" s="920"/>
      <c r="F20" s="920"/>
    </row>
    <row r="21" spans="2:6">
      <c r="B21" s="920"/>
      <c r="C21" s="920"/>
      <c r="D21" s="920"/>
      <c r="E21" s="920"/>
      <c r="F21" s="920"/>
    </row>
    <row r="22" spans="2:6">
      <c r="B22" s="920"/>
      <c r="C22" s="920"/>
      <c r="D22" s="920"/>
      <c r="E22" s="920"/>
      <c r="F22" s="920"/>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pageSetUpPr fitToPage="1"/>
  </sheetPr>
  <dimension ref="A6:J226"/>
  <sheetViews>
    <sheetView showGridLines="0" zoomScale="85" zoomScaleNormal="85" workbookViewId="0">
      <selection activeCell="F8" sqref="F8"/>
    </sheetView>
  </sheetViews>
  <sheetFormatPr baseColWidth="10" defaultColWidth="11.42578125" defaultRowHeight="15"/>
  <cols>
    <col min="1" max="1" width="2.28515625" style="472" customWidth="1"/>
    <col min="2" max="2" width="58.85546875" style="472" customWidth="1"/>
    <col min="3" max="3" width="23" style="472" bestFit="1" customWidth="1"/>
    <col min="4" max="4" width="23.42578125" style="472" bestFit="1" customWidth="1"/>
    <col min="5" max="5" width="1.5703125" style="472" customWidth="1"/>
    <col min="6" max="6" width="50.85546875" style="472" customWidth="1"/>
    <col min="7" max="7" width="23" style="472" bestFit="1" customWidth="1"/>
    <col min="8" max="8" width="23.42578125" style="472" bestFit="1" customWidth="1"/>
    <col min="9" max="10" width="19.28515625" style="472" bestFit="1" customWidth="1"/>
    <col min="11" max="16384" width="11.42578125" style="472"/>
  </cols>
  <sheetData>
    <row r="6" spans="2:8">
      <c r="B6" s="926"/>
      <c r="C6" s="926"/>
      <c r="D6" s="926"/>
      <c r="E6" s="926"/>
      <c r="F6" s="926"/>
      <c r="G6" s="926"/>
      <c r="H6" s="926"/>
    </row>
    <row r="7" spans="2:8">
      <c r="B7" s="856"/>
      <c r="C7" s="856"/>
      <c r="D7" s="856"/>
      <c r="E7" s="856"/>
      <c r="F7" s="856"/>
      <c r="G7" s="856"/>
      <c r="H7" s="856"/>
    </row>
    <row r="8" spans="2:8">
      <c r="B8" s="856"/>
      <c r="C8" s="856"/>
      <c r="D8" s="856"/>
      <c r="E8" s="856"/>
      <c r="F8" s="856"/>
      <c r="G8" s="856"/>
      <c r="H8" s="856"/>
    </row>
    <row r="9" spans="2:8">
      <c r="B9" s="927" t="s">
        <v>1244</v>
      </c>
      <c r="C9" s="927"/>
      <c r="D9" s="927"/>
      <c r="E9" s="927"/>
      <c r="F9" s="927"/>
      <c r="G9" s="927"/>
      <c r="H9" s="927"/>
    </row>
    <row r="10" spans="2:8" ht="15.75" thickBot="1">
      <c r="B10" s="928" t="s">
        <v>958</v>
      </c>
      <c r="C10" s="928"/>
      <c r="D10" s="928"/>
      <c r="E10" s="928"/>
      <c r="F10" s="928"/>
      <c r="G10" s="928"/>
      <c r="H10" s="928"/>
    </row>
    <row r="11" spans="2:8">
      <c r="B11" s="473"/>
      <c r="C11" s="474">
        <v>45199</v>
      </c>
      <c r="D11" s="474">
        <v>44926</v>
      </c>
      <c r="E11" s="475"/>
      <c r="F11" s="475"/>
      <c r="G11" s="474">
        <v>45199</v>
      </c>
      <c r="H11" s="476">
        <v>44926</v>
      </c>
    </row>
    <row r="12" spans="2:8" ht="15" customHeight="1">
      <c r="B12" s="929" t="s">
        <v>4</v>
      </c>
      <c r="C12" s="478" t="s">
        <v>532</v>
      </c>
      <c r="D12" s="478" t="s">
        <v>664</v>
      </c>
      <c r="E12" s="477"/>
      <c r="F12" s="931" t="s">
        <v>241</v>
      </c>
      <c r="G12" s="478" t="s">
        <v>532</v>
      </c>
      <c r="H12" s="1069" t="s">
        <v>664</v>
      </c>
    </row>
    <row r="13" spans="2:8" ht="15.75" thickBot="1">
      <c r="B13" s="930"/>
      <c r="C13" s="479" t="s">
        <v>189</v>
      </c>
      <c r="D13" s="479" t="s">
        <v>344</v>
      </c>
      <c r="E13" s="480"/>
      <c r="F13" s="932"/>
      <c r="G13" s="479" t="s">
        <v>189</v>
      </c>
      <c r="H13" s="481" t="s">
        <v>344</v>
      </c>
    </row>
    <row r="14" spans="2:8">
      <c r="B14" s="482"/>
      <c r="C14" s="897"/>
      <c r="D14" s="897"/>
      <c r="E14" s="483"/>
      <c r="F14" s="484"/>
      <c r="G14" s="897"/>
      <c r="H14" s="898"/>
    </row>
    <row r="15" spans="2:8">
      <c r="B15" s="485" t="s">
        <v>5</v>
      </c>
      <c r="C15" s="861"/>
      <c r="D15" s="861"/>
      <c r="E15" s="486"/>
      <c r="F15" s="487" t="s">
        <v>94</v>
      </c>
      <c r="G15" s="861"/>
      <c r="H15" s="1070"/>
    </row>
    <row r="16" spans="2:8">
      <c r="B16" s="488"/>
      <c r="C16" s="862"/>
      <c r="D16" s="862"/>
      <c r="E16" s="489"/>
      <c r="F16" s="1071"/>
      <c r="G16" s="861"/>
      <c r="H16" s="1070"/>
    </row>
    <row r="17" spans="2:10">
      <c r="B17" s="490" t="s">
        <v>684</v>
      </c>
      <c r="C17" s="491"/>
      <c r="D17" s="491"/>
      <c r="E17" s="489"/>
      <c r="F17" s="492" t="s">
        <v>679</v>
      </c>
      <c r="G17" s="491"/>
      <c r="H17" s="493"/>
    </row>
    <row r="18" spans="2:10">
      <c r="B18" s="494" t="s">
        <v>1260</v>
      </c>
      <c r="C18" s="863">
        <v>940128</v>
      </c>
      <c r="D18" s="863">
        <v>0</v>
      </c>
      <c r="E18" s="489"/>
      <c r="F18" s="1072" t="s">
        <v>1226</v>
      </c>
      <c r="G18" s="863"/>
      <c r="H18" s="1073"/>
      <c r="J18" s="377"/>
    </row>
    <row r="19" spans="2:10">
      <c r="B19" s="494" t="s">
        <v>668</v>
      </c>
      <c r="C19" s="863">
        <v>0</v>
      </c>
      <c r="D19" s="863">
        <v>0</v>
      </c>
      <c r="E19" s="489"/>
      <c r="F19" s="1072" t="s">
        <v>680</v>
      </c>
      <c r="G19" s="863">
        <v>776684497</v>
      </c>
      <c r="H19" s="1073">
        <v>17182813</v>
      </c>
    </row>
    <row r="20" spans="2:10">
      <c r="B20" s="494" t="s">
        <v>669</v>
      </c>
      <c r="C20" s="864">
        <v>2797832170</v>
      </c>
      <c r="D20" s="864">
        <v>0</v>
      </c>
      <c r="E20" s="489"/>
      <c r="F20" s="1074" t="s">
        <v>1227</v>
      </c>
      <c r="G20" s="863">
        <v>0</v>
      </c>
      <c r="H20" s="1073">
        <v>0</v>
      </c>
      <c r="I20" s="495"/>
      <c r="J20" s="495"/>
    </row>
    <row r="21" spans="2:10">
      <c r="B21" s="494"/>
      <c r="C21" s="496">
        <f>SUM(C18:C20)</f>
        <v>2798772298</v>
      </c>
      <c r="D21" s="496">
        <f>SUM(D18:D20)</f>
        <v>0</v>
      </c>
      <c r="E21" s="489"/>
      <c r="F21" s="1072" t="s">
        <v>1163</v>
      </c>
      <c r="G21" s="863">
        <v>0</v>
      </c>
      <c r="H21" s="1073">
        <v>0</v>
      </c>
    </row>
    <row r="22" spans="2:10">
      <c r="B22" s="494"/>
      <c r="C22" s="1075"/>
      <c r="D22" s="899"/>
      <c r="E22" s="489"/>
      <c r="F22" s="1072" t="s">
        <v>1164</v>
      </c>
      <c r="G22" s="863">
        <v>0</v>
      </c>
      <c r="H22" s="1073">
        <v>0</v>
      </c>
    </row>
    <row r="23" spans="2:10">
      <c r="B23" s="490" t="s">
        <v>685</v>
      </c>
      <c r="C23" s="1075"/>
      <c r="D23" s="899"/>
      <c r="E23" s="489"/>
      <c r="F23" s="1071"/>
      <c r="G23" s="496">
        <f>SUM(G18:G22)</f>
        <v>776684497</v>
      </c>
      <c r="H23" s="497">
        <f>SUM(H18:H22)</f>
        <v>17182813</v>
      </c>
    </row>
    <row r="24" spans="2:10">
      <c r="B24" s="494" t="s">
        <v>1207</v>
      </c>
      <c r="C24" s="1076">
        <v>0</v>
      </c>
      <c r="D24" s="498">
        <v>1052699614</v>
      </c>
      <c r="E24" s="499"/>
      <c r="F24" s="492" t="s">
        <v>682</v>
      </c>
      <c r="G24" s="491"/>
      <c r="H24" s="493"/>
    </row>
    <row r="25" spans="2:10">
      <c r="B25" s="494"/>
      <c r="C25" s="496">
        <f>+C24</f>
        <v>0</v>
      </c>
      <c r="D25" s="496">
        <f>+D24</f>
        <v>1052699614</v>
      </c>
      <c r="E25" s="499"/>
      <c r="F25" s="1072" t="s">
        <v>489</v>
      </c>
      <c r="G25" s="863">
        <v>0</v>
      </c>
      <c r="H25" s="1073">
        <v>0</v>
      </c>
    </row>
    <row r="26" spans="2:10">
      <c r="B26" s="500" t="s">
        <v>1101</v>
      </c>
      <c r="C26" s="1075"/>
      <c r="D26" s="501"/>
      <c r="E26" s="499"/>
      <c r="F26" s="1072" t="s">
        <v>1165</v>
      </c>
      <c r="G26" s="863">
        <v>0</v>
      </c>
      <c r="H26" s="1073">
        <v>0</v>
      </c>
    </row>
    <row r="27" spans="2:10">
      <c r="B27" s="502" t="s">
        <v>667</v>
      </c>
      <c r="C27" s="1075">
        <v>0</v>
      </c>
      <c r="D27" s="899">
        <v>0</v>
      </c>
      <c r="E27" s="499"/>
      <c r="F27" s="1072" t="s">
        <v>477</v>
      </c>
      <c r="G27" s="863">
        <v>0</v>
      </c>
      <c r="H27" s="1073">
        <v>0</v>
      </c>
    </row>
    <row r="28" spans="2:10">
      <c r="B28" s="502" t="s">
        <v>670</v>
      </c>
      <c r="C28" s="1075">
        <v>0</v>
      </c>
      <c r="D28" s="899">
        <v>0</v>
      </c>
      <c r="E28" s="499"/>
      <c r="F28" s="1072"/>
      <c r="G28" s="1114">
        <v>0</v>
      </c>
      <c r="H28" s="1117">
        <v>0</v>
      </c>
    </row>
    <row r="29" spans="2:10">
      <c r="B29" s="494" t="s">
        <v>1102</v>
      </c>
      <c r="C29" s="1075">
        <v>0</v>
      </c>
      <c r="D29" s="899">
        <v>0</v>
      </c>
      <c r="E29" s="499"/>
      <c r="F29" s="1077" t="s">
        <v>909</v>
      </c>
      <c r="G29" s="503"/>
      <c r="H29" s="504"/>
    </row>
    <row r="30" spans="2:10">
      <c r="B30" s="494" t="s">
        <v>672</v>
      </c>
      <c r="C30" s="1075">
        <v>0</v>
      </c>
      <c r="D30" s="899">
        <v>0</v>
      </c>
      <c r="E30" s="499"/>
      <c r="F30" s="1072" t="s">
        <v>910</v>
      </c>
      <c r="G30" s="899">
        <v>0</v>
      </c>
      <c r="H30" s="1078">
        <v>0</v>
      </c>
    </row>
    <row r="31" spans="2:10">
      <c r="B31" s="494" t="s">
        <v>1103</v>
      </c>
      <c r="C31" s="1075">
        <v>0</v>
      </c>
      <c r="D31" s="899">
        <v>0</v>
      </c>
      <c r="E31" s="499"/>
      <c r="F31" s="1072" t="s">
        <v>497</v>
      </c>
      <c r="G31" s="899">
        <v>0</v>
      </c>
      <c r="H31" s="1078">
        <v>0</v>
      </c>
    </row>
    <row r="32" spans="2:10">
      <c r="B32" s="494" t="s">
        <v>674</v>
      </c>
      <c r="C32" s="1075">
        <v>0</v>
      </c>
      <c r="D32" s="899">
        <v>0</v>
      </c>
      <c r="E32" s="499"/>
      <c r="F32" s="1072" t="s">
        <v>955</v>
      </c>
      <c r="G32" s="899">
        <v>0</v>
      </c>
      <c r="H32" s="1078">
        <v>0</v>
      </c>
    </row>
    <row r="33" spans="2:10">
      <c r="B33" s="494" t="s">
        <v>675</v>
      </c>
      <c r="C33" s="1075">
        <v>0</v>
      </c>
      <c r="D33" s="899">
        <v>0</v>
      </c>
      <c r="E33" s="499"/>
      <c r="F33" s="1072" t="s">
        <v>905</v>
      </c>
      <c r="G33" s="899">
        <v>0</v>
      </c>
      <c r="H33" s="1078">
        <v>0</v>
      </c>
    </row>
    <row r="34" spans="2:10">
      <c r="B34" s="494" t="s">
        <v>676</v>
      </c>
      <c r="C34" s="1075">
        <v>0</v>
      </c>
      <c r="D34" s="899">
        <v>0</v>
      </c>
      <c r="E34" s="499"/>
      <c r="F34" s="1075" t="s">
        <v>911</v>
      </c>
      <c r="G34" s="899">
        <v>4091209</v>
      </c>
      <c r="H34" s="1078">
        <v>4791759</v>
      </c>
    </row>
    <row r="35" spans="2:10">
      <c r="B35" s="494" t="s">
        <v>677</v>
      </c>
      <c r="C35" s="1075"/>
      <c r="D35" s="899"/>
      <c r="E35" s="505"/>
      <c r="F35" s="1075"/>
      <c r="G35" s="506">
        <v>0</v>
      </c>
      <c r="H35" s="507">
        <v>0</v>
      </c>
    </row>
    <row r="36" spans="2:10">
      <c r="B36" s="494"/>
      <c r="C36" s="1075"/>
      <c r="D36" s="506"/>
      <c r="E36" s="505"/>
      <c r="F36" s="1075"/>
      <c r="G36" s="496">
        <f>SUM(G30:G35)</f>
        <v>4091209</v>
      </c>
      <c r="H36" s="508">
        <f>SUM(H30:H35)</f>
        <v>4791759</v>
      </c>
    </row>
    <row r="37" spans="2:10">
      <c r="B37" s="488"/>
      <c r="C37" s="496">
        <f>SUM(C29:C36)</f>
        <v>0</v>
      </c>
      <c r="D37" s="496">
        <f>SUM(D29:D36)</f>
        <v>0</v>
      </c>
      <c r="E37" s="505"/>
      <c r="F37" s="1079" t="s">
        <v>683</v>
      </c>
      <c r="G37" s="1075"/>
      <c r="H37" s="1080"/>
    </row>
    <row r="38" spans="2:10">
      <c r="B38" s="494"/>
      <c r="C38" s="1075"/>
      <c r="D38" s="509"/>
      <c r="E38" s="1081"/>
      <c r="F38" s="1075" t="s">
        <v>686</v>
      </c>
      <c r="G38" s="1075">
        <v>0</v>
      </c>
      <c r="H38" s="1078">
        <v>0</v>
      </c>
    </row>
    <row r="39" spans="2:10">
      <c r="B39" s="494"/>
      <c r="C39" s="1075"/>
      <c r="D39" s="899"/>
      <c r="E39" s="1081"/>
      <c r="F39" s="1075" t="s">
        <v>912</v>
      </c>
      <c r="G39" s="1075">
        <v>0</v>
      </c>
      <c r="H39" s="1078">
        <v>0</v>
      </c>
    </row>
    <row r="40" spans="2:10">
      <c r="B40" s="494"/>
      <c r="C40" s="1075"/>
      <c r="D40" s="899"/>
      <c r="E40" s="1081"/>
      <c r="F40" s="1075" t="s">
        <v>687</v>
      </c>
      <c r="G40" s="1075"/>
      <c r="H40" s="1078"/>
    </row>
    <row r="41" spans="2:10">
      <c r="B41" s="490" t="s">
        <v>1104</v>
      </c>
      <c r="C41" s="1075"/>
      <c r="D41" s="900"/>
      <c r="E41" s="1081"/>
      <c r="F41" s="1075"/>
      <c r="G41" s="496">
        <f>+G40</f>
        <v>0</v>
      </c>
      <c r="H41" s="508">
        <f>+H40</f>
        <v>0</v>
      </c>
    </row>
    <row r="42" spans="2:10">
      <c r="B42" s="494" t="s">
        <v>678</v>
      </c>
      <c r="C42" s="1075">
        <v>155765195</v>
      </c>
      <c r="D42" s="1075">
        <v>196420308</v>
      </c>
      <c r="E42" s="1081"/>
      <c r="F42" s="1075"/>
      <c r="G42" s="901"/>
      <c r="H42" s="1082"/>
    </row>
    <row r="43" spans="2:10">
      <c r="B43" s="494"/>
      <c r="C43" s="496">
        <f>+C42</f>
        <v>155765195</v>
      </c>
      <c r="D43" s="496">
        <f>+D42</f>
        <v>196420308</v>
      </c>
      <c r="E43" s="1081"/>
      <c r="F43" s="510"/>
      <c r="G43" s="1075">
        <v>0</v>
      </c>
      <c r="H43" s="1078">
        <v>0</v>
      </c>
    </row>
    <row r="44" spans="2:10">
      <c r="B44" s="511" t="s">
        <v>626</v>
      </c>
      <c r="C44" s="496">
        <f>+C21+C25+C37+C43</f>
        <v>2954537493</v>
      </c>
      <c r="D44" s="496">
        <f>+D21+D25+D37+D43</f>
        <v>1249119922</v>
      </c>
      <c r="E44" s="1081"/>
      <c r="F44" s="513" t="s">
        <v>627</v>
      </c>
      <c r="G44" s="496">
        <f>+G23+G36+G41</f>
        <v>780775706</v>
      </c>
      <c r="H44" s="508">
        <f>+H23+H36+H41</f>
        <v>21974572</v>
      </c>
      <c r="I44" s="377"/>
      <c r="J44" s="495"/>
    </row>
    <row r="45" spans="2:10">
      <c r="B45" s="488"/>
      <c r="C45" s="514"/>
      <c r="D45" s="902"/>
      <c r="E45" s="1081"/>
      <c r="F45" s="496"/>
      <c r="G45" s="903"/>
      <c r="H45" s="1083"/>
      <c r="J45" s="377"/>
    </row>
    <row r="46" spans="2:10">
      <c r="B46" s="515" t="s">
        <v>46</v>
      </c>
      <c r="C46" s="516"/>
      <c r="D46" s="516"/>
      <c r="E46" s="904"/>
      <c r="F46" s="517" t="s">
        <v>114</v>
      </c>
      <c r="G46" s="518"/>
      <c r="H46" s="519"/>
      <c r="J46" s="495"/>
    </row>
    <row r="47" spans="2:10">
      <c r="B47" s="488"/>
      <c r="C47" s="520"/>
      <c r="D47" s="520"/>
      <c r="E47" s="496"/>
      <c r="F47" s="1084"/>
      <c r="G47" s="520"/>
      <c r="H47" s="521"/>
    </row>
    <row r="48" spans="2:10">
      <c r="B48" s="490" t="s">
        <v>320</v>
      </c>
      <c r="C48" s="1075"/>
      <c r="D48" s="1075"/>
      <c r="E48" s="513"/>
      <c r="F48" s="492" t="s">
        <v>695</v>
      </c>
      <c r="G48" s="1075"/>
      <c r="H48" s="1080"/>
    </row>
    <row r="49" spans="2:8">
      <c r="B49" s="494" t="s">
        <v>665</v>
      </c>
      <c r="C49" s="1075">
        <v>0</v>
      </c>
      <c r="D49" s="1075">
        <v>0</v>
      </c>
      <c r="E49" s="905"/>
      <c r="F49" s="1075" t="s">
        <v>1166</v>
      </c>
      <c r="G49" s="1075">
        <v>0</v>
      </c>
      <c r="H49" s="1078">
        <v>0</v>
      </c>
    </row>
    <row r="50" spans="2:8">
      <c r="B50" s="494" t="s">
        <v>688</v>
      </c>
      <c r="C50" s="1085">
        <v>791426518</v>
      </c>
      <c r="D50" s="1075">
        <v>795016791</v>
      </c>
      <c r="E50" s="905"/>
      <c r="F50" s="1075" t="s">
        <v>696</v>
      </c>
      <c r="G50" s="1075">
        <v>0</v>
      </c>
      <c r="H50" s="1078">
        <v>0</v>
      </c>
    </row>
    <row r="51" spans="2:8">
      <c r="B51" s="494" t="s">
        <v>689</v>
      </c>
      <c r="C51" s="1085">
        <v>1003000000</v>
      </c>
      <c r="D51" s="1075">
        <v>1002000000</v>
      </c>
      <c r="E51" s="905"/>
      <c r="F51" s="899" t="s">
        <v>1167</v>
      </c>
      <c r="G51" s="1075">
        <v>0</v>
      </c>
      <c r="H51" s="1078">
        <v>0</v>
      </c>
    </row>
    <row r="52" spans="2:8">
      <c r="B52" s="494" t="s">
        <v>666</v>
      </c>
      <c r="C52" s="1084"/>
      <c r="D52" s="1084"/>
      <c r="E52" s="905"/>
      <c r="F52" s="899" t="s">
        <v>681</v>
      </c>
      <c r="G52" s="1075">
        <v>0</v>
      </c>
      <c r="H52" s="1078">
        <v>0</v>
      </c>
    </row>
    <row r="53" spans="2:8">
      <c r="B53" s="494"/>
      <c r="C53" s="496">
        <f>+C50+C51</f>
        <v>1794426518</v>
      </c>
      <c r="D53" s="496">
        <f>+D50+D51</f>
        <v>1797016791</v>
      </c>
      <c r="E53" s="905"/>
      <c r="F53" s="1075" t="s">
        <v>697</v>
      </c>
      <c r="G53" s="1075">
        <v>0</v>
      </c>
      <c r="H53" s="1078">
        <v>0</v>
      </c>
    </row>
    <row r="54" spans="2:8">
      <c r="B54" s="522" t="s">
        <v>742</v>
      </c>
      <c r="C54" s="1084"/>
      <c r="D54" s="1084"/>
      <c r="E54" s="905"/>
      <c r="F54" s="1072" t="s">
        <v>680</v>
      </c>
      <c r="G54" s="1075">
        <v>0</v>
      </c>
      <c r="H54" s="1078">
        <v>0</v>
      </c>
    </row>
    <row r="55" spans="2:8">
      <c r="B55" s="494" t="s">
        <v>667</v>
      </c>
      <c r="C55" s="1084">
        <v>0</v>
      </c>
      <c r="D55" s="1084">
        <v>0</v>
      </c>
      <c r="E55" s="905"/>
      <c r="F55" s="1072"/>
      <c r="G55" s="1114">
        <v>0</v>
      </c>
      <c r="H55" s="823">
        <v>0</v>
      </c>
    </row>
    <row r="56" spans="2:8">
      <c r="B56" s="494" t="s">
        <v>671</v>
      </c>
      <c r="C56" s="1075">
        <v>0</v>
      </c>
      <c r="D56" s="1075">
        <v>0</v>
      </c>
      <c r="E56" s="905"/>
      <c r="F56" s="1077" t="s">
        <v>698</v>
      </c>
      <c r="G56" s="1115"/>
      <c r="H56" s="1116"/>
    </row>
    <row r="57" spans="2:8">
      <c r="B57" s="494" t="s">
        <v>690</v>
      </c>
      <c r="C57" s="1075">
        <v>0</v>
      </c>
      <c r="D57" s="1075">
        <v>0</v>
      </c>
      <c r="E57" s="905"/>
      <c r="F57" s="1072" t="s">
        <v>699</v>
      </c>
      <c r="G57" s="1075">
        <v>0</v>
      </c>
      <c r="H57" s="1078">
        <v>0</v>
      </c>
    </row>
    <row r="58" spans="2:8">
      <c r="B58" s="494" t="s">
        <v>672</v>
      </c>
      <c r="C58" s="1075">
        <v>0</v>
      </c>
      <c r="D58" s="1075">
        <v>0</v>
      </c>
      <c r="E58" s="905"/>
      <c r="F58" s="1072" t="s">
        <v>477</v>
      </c>
      <c r="G58" s="1075">
        <v>0</v>
      </c>
      <c r="H58" s="1078">
        <v>0</v>
      </c>
    </row>
    <row r="59" spans="2:8">
      <c r="B59" s="494" t="s">
        <v>673</v>
      </c>
      <c r="C59" s="1075">
        <v>0</v>
      </c>
      <c r="D59" s="1075">
        <v>0</v>
      </c>
      <c r="E59" s="905"/>
      <c r="F59" s="1084"/>
      <c r="G59" s="1112">
        <v>0</v>
      </c>
      <c r="H59" s="1113">
        <v>0</v>
      </c>
    </row>
    <row r="60" spans="2:8">
      <c r="B60" s="494" t="s">
        <v>674</v>
      </c>
      <c r="C60" s="1075">
        <v>0</v>
      </c>
      <c r="D60" s="1075">
        <v>0</v>
      </c>
      <c r="E60" s="905"/>
      <c r="F60" s="1079" t="s">
        <v>184</v>
      </c>
      <c r="G60" s="906"/>
      <c r="H60" s="1086"/>
    </row>
    <row r="61" spans="2:8">
      <c r="B61" s="494" t="s">
        <v>675</v>
      </c>
      <c r="C61" s="1075">
        <v>0</v>
      </c>
      <c r="D61" s="1075">
        <v>0</v>
      </c>
      <c r="E61" s="905"/>
      <c r="F61" s="1075" t="s">
        <v>700</v>
      </c>
      <c r="G61" s="1084"/>
      <c r="H61" s="1086"/>
    </row>
    <row r="62" spans="2:8">
      <c r="B62" s="494" t="s">
        <v>676</v>
      </c>
      <c r="C62" s="1075">
        <v>0</v>
      </c>
      <c r="D62" s="1075">
        <v>0</v>
      </c>
      <c r="E62" s="905"/>
      <c r="F62" s="1087" t="s">
        <v>701</v>
      </c>
      <c r="G62" s="1084"/>
      <c r="H62" s="1086"/>
    </row>
    <row r="63" spans="2:8">
      <c r="B63" s="494" t="s">
        <v>691</v>
      </c>
      <c r="C63" s="1075">
        <v>0</v>
      </c>
      <c r="D63" s="1075">
        <v>0</v>
      </c>
      <c r="E63" s="905"/>
      <c r="F63" s="1075" t="s">
        <v>702</v>
      </c>
      <c r="G63" s="1075"/>
      <c r="H63" s="1078"/>
    </row>
    <row r="64" spans="2:8">
      <c r="B64" s="494" t="s">
        <v>677</v>
      </c>
      <c r="C64" s="1075">
        <v>0</v>
      </c>
      <c r="D64" s="1075">
        <v>0</v>
      </c>
      <c r="E64" s="905"/>
      <c r="F64" s="1075"/>
      <c r="G64" s="497">
        <f>+G63</f>
        <v>0</v>
      </c>
      <c r="H64" s="497">
        <f>+H63</f>
        <v>0</v>
      </c>
    </row>
    <row r="65" spans="2:10">
      <c r="B65" s="494"/>
      <c r="C65" s="496">
        <f>+C56</f>
        <v>0</v>
      </c>
      <c r="D65" s="496">
        <f>+D56</f>
        <v>0</v>
      </c>
      <c r="E65" s="905"/>
      <c r="F65" s="524" t="s">
        <v>628</v>
      </c>
      <c r="G65" s="497">
        <f>+G63</f>
        <v>0</v>
      </c>
      <c r="H65" s="497">
        <f>+H63</f>
        <v>0</v>
      </c>
      <c r="I65" s="377"/>
      <c r="J65" s="377"/>
    </row>
    <row r="66" spans="2:10">
      <c r="B66" s="494"/>
      <c r="C66" s="1075"/>
      <c r="D66" s="899"/>
      <c r="E66" s="905"/>
      <c r="F66" s="1084"/>
      <c r="G66" s="1084"/>
      <c r="H66" s="1086"/>
    </row>
    <row r="67" spans="2:10">
      <c r="B67" s="522" t="s">
        <v>692</v>
      </c>
      <c r="C67" s="1075"/>
      <c r="D67" s="1075"/>
      <c r="E67" s="905"/>
      <c r="F67" s="1084"/>
      <c r="G67" s="1084"/>
      <c r="H67" s="1086"/>
    </row>
    <row r="68" spans="2:10">
      <c r="B68" s="502" t="s">
        <v>456</v>
      </c>
      <c r="C68" s="1075">
        <v>200349338</v>
      </c>
      <c r="D68" s="1075">
        <v>65927310</v>
      </c>
      <c r="E68" s="905"/>
      <c r="F68" s="1084"/>
      <c r="G68" s="1084"/>
      <c r="H68" s="1086"/>
    </row>
    <row r="69" spans="2:10">
      <c r="B69" s="494" t="s">
        <v>693</v>
      </c>
      <c r="C69" s="899"/>
      <c r="D69" s="899"/>
      <c r="E69" s="904"/>
      <c r="F69" s="1084"/>
      <c r="G69" s="525"/>
      <c r="H69" s="526"/>
    </row>
    <row r="70" spans="2:10">
      <c r="B70" s="494"/>
      <c r="C70" s="496">
        <f>+C68+C69</f>
        <v>200349338</v>
      </c>
      <c r="D70" s="512">
        <f>+D68+D69</f>
        <v>65927310</v>
      </c>
      <c r="E70" s="904"/>
      <c r="F70" s="527" t="s">
        <v>629</v>
      </c>
      <c r="G70" s="496">
        <f>+G44+G65</f>
        <v>780775706</v>
      </c>
      <c r="H70" s="528">
        <f>+H44+H65</f>
        <v>21974572</v>
      </c>
    </row>
    <row r="71" spans="2:10">
      <c r="B71" s="488"/>
      <c r="C71" s="501"/>
      <c r="D71" s="1088"/>
      <c r="E71" s="904"/>
      <c r="F71" s="1089"/>
      <c r="G71" s="513"/>
      <c r="H71" s="529"/>
    </row>
    <row r="72" spans="2:10">
      <c r="B72" s="522" t="s">
        <v>918</v>
      </c>
      <c r="C72" s="1088"/>
      <c r="D72" s="1088"/>
      <c r="E72" s="905"/>
      <c r="F72" s="1084"/>
      <c r="G72" s="905"/>
      <c r="H72" s="1086"/>
    </row>
    <row r="73" spans="2:10">
      <c r="B73" s="494" t="s">
        <v>915</v>
      </c>
      <c r="C73" s="1075">
        <v>1870909</v>
      </c>
      <c r="D73" s="1075">
        <v>1870909</v>
      </c>
      <c r="E73" s="905"/>
      <c r="F73" s="1079" t="s">
        <v>703</v>
      </c>
      <c r="G73" s="905"/>
      <c r="H73" s="1086"/>
    </row>
    <row r="74" spans="2:10" hidden="1">
      <c r="B74" s="494" t="s">
        <v>694</v>
      </c>
      <c r="C74" s="1090">
        <v>0</v>
      </c>
      <c r="D74" s="1090"/>
      <c r="E74" s="905"/>
      <c r="F74" s="1075"/>
      <c r="G74" s="905"/>
      <c r="H74" s="1086"/>
    </row>
    <row r="75" spans="2:10" hidden="1">
      <c r="B75" s="494" t="s">
        <v>916</v>
      </c>
      <c r="C75" s="1090">
        <v>0</v>
      </c>
      <c r="D75" s="1090"/>
      <c r="E75" s="905"/>
      <c r="F75" s="1075"/>
      <c r="G75" s="905"/>
      <c r="H75" s="1086"/>
    </row>
    <row r="76" spans="2:10" hidden="1">
      <c r="B76" s="494" t="s">
        <v>917</v>
      </c>
      <c r="C76" s="530"/>
      <c r="D76" s="530"/>
      <c r="E76" s="905"/>
      <c r="F76" s="1075"/>
      <c r="G76" s="903"/>
      <c r="H76" s="1083"/>
    </row>
    <row r="77" spans="2:10">
      <c r="B77" s="488"/>
      <c r="C77" s="496">
        <f>SUM(C73:C76)</f>
        <v>1870909</v>
      </c>
      <c r="D77" s="512">
        <f>+D73+D76</f>
        <v>1870909</v>
      </c>
      <c r="E77" s="905"/>
      <c r="F77" s="1075" t="s">
        <v>704</v>
      </c>
      <c r="G77" s="903"/>
      <c r="H77" s="1083"/>
    </row>
    <row r="78" spans="2:10">
      <c r="B78" s="488" t="s">
        <v>1233</v>
      </c>
      <c r="C78" s="1084"/>
      <c r="D78" s="1075"/>
      <c r="E78" s="905"/>
      <c r="F78" s="1075" t="s">
        <v>705</v>
      </c>
      <c r="G78" s="497">
        <v>4170408552</v>
      </c>
      <c r="H78" s="497">
        <v>3286191542</v>
      </c>
    </row>
    <row r="79" spans="2:10">
      <c r="B79" s="494" t="s">
        <v>1234</v>
      </c>
      <c r="C79" s="1075">
        <v>0</v>
      </c>
      <c r="D79" s="1075">
        <v>194231182</v>
      </c>
      <c r="E79" s="905"/>
      <c r="F79" s="1075"/>
      <c r="G79" s="899"/>
      <c r="H79" s="1078"/>
    </row>
    <row r="80" spans="2:10">
      <c r="B80" s="494"/>
      <c r="C80" s="531">
        <f>+C79</f>
        <v>0</v>
      </c>
      <c r="D80" s="531">
        <f>+D79</f>
        <v>194231182</v>
      </c>
      <c r="E80" s="905"/>
      <c r="F80" s="1075"/>
      <c r="G80" s="530">
        <v>0</v>
      </c>
      <c r="H80" s="507">
        <v>0</v>
      </c>
    </row>
    <row r="81" spans="1:9">
      <c r="B81" s="488"/>
      <c r="C81" s="1088"/>
      <c r="D81" s="1090"/>
      <c r="E81" s="905"/>
      <c r="F81" s="1075"/>
      <c r="G81" s="899"/>
      <c r="H81" s="1078"/>
    </row>
    <row r="82" spans="1:9">
      <c r="B82" s="524" t="s">
        <v>631</v>
      </c>
      <c r="C82" s="532">
        <f>+C53+C65+C70+C77+C80</f>
        <v>1996646765</v>
      </c>
      <c r="D82" s="532">
        <f>+D53+D65+D70+D77+D80</f>
        <v>2059046192</v>
      </c>
      <c r="E82" s="905"/>
      <c r="F82" s="1075"/>
      <c r="G82" s="899"/>
      <c r="H82" s="1078"/>
    </row>
    <row r="83" spans="1:9" ht="15.75" thickBot="1">
      <c r="B83" s="488"/>
      <c r="C83" s="907"/>
      <c r="D83" s="907"/>
      <c r="E83" s="1084"/>
      <c r="F83" s="1075"/>
      <c r="G83" s="899"/>
      <c r="H83" s="1078"/>
    </row>
    <row r="84" spans="1:9" ht="15.75" thickBot="1">
      <c r="B84" s="533" t="s">
        <v>632</v>
      </c>
      <c r="C84" s="534">
        <f>+C44+C82</f>
        <v>4951184258</v>
      </c>
      <c r="D84" s="534">
        <f>+D44+D82</f>
        <v>3308166114</v>
      </c>
      <c r="E84" s="535"/>
      <c r="F84" s="533" t="s">
        <v>706</v>
      </c>
      <c r="G84" s="536">
        <f>+G70+G78</f>
        <v>4951184258</v>
      </c>
      <c r="H84" s="536">
        <f>+H70+H78</f>
        <v>3308166114</v>
      </c>
      <c r="I84" s="495"/>
    </row>
    <row r="85" spans="1:9">
      <c r="C85" s="495"/>
      <c r="D85" s="495"/>
      <c r="E85" s="495"/>
      <c r="G85" s="495"/>
      <c r="H85" s="495"/>
    </row>
    <row r="86" spans="1:9">
      <c r="B86" s="896" t="s">
        <v>1057</v>
      </c>
      <c r="C86" s="537"/>
      <c r="D86" s="538"/>
      <c r="E86" s="495"/>
      <c r="F86" s="495"/>
      <c r="G86" s="538"/>
      <c r="H86" s="538"/>
    </row>
    <row r="87" spans="1:9">
      <c r="B87" s="539"/>
      <c r="D87" s="540"/>
      <c r="E87" s="540"/>
      <c r="F87" s="855"/>
      <c r="G87" s="928"/>
      <c r="H87" s="928"/>
    </row>
    <row r="88" spans="1:9">
      <c r="B88" s="495"/>
      <c r="C88" s="495"/>
      <c r="D88" s="495"/>
      <c r="E88" s="855"/>
      <c r="G88" s="928"/>
      <c r="H88" s="928"/>
    </row>
    <row r="89" spans="1:9">
      <c r="B89" s="495"/>
      <c r="D89" s="540"/>
      <c r="E89" s="539"/>
      <c r="H89" s="541"/>
    </row>
    <row r="90" spans="1:9">
      <c r="B90" s="495"/>
      <c r="D90" s="540"/>
      <c r="E90" s="539"/>
      <c r="H90" s="541"/>
    </row>
    <row r="91" spans="1:9">
      <c r="B91" s="495"/>
      <c r="D91" s="540"/>
      <c r="E91" s="539"/>
      <c r="H91" s="541"/>
    </row>
    <row r="92" spans="1:9">
      <c r="B92" s="495"/>
      <c r="D92" s="540"/>
      <c r="E92" s="539"/>
      <c r="H92" s="541"/>
    </row>
    <row r="93" spans="1:9">
      <c r="B93" s="495"/>
      <c r="D93" s="540"/>
      <c r="E93" s="539"/>
      <c r="F93" s="539"/>
      <c r="G93" s="539"/>
      <c r="H93" s="539"/>
    </row>
    <row r="94" spans="1:9">
      <c r="B94" s="495"/>
      <c r="D94" s="540"/>
      <c r="E94" s="539"/>
      <c r="F94" s="539"/>
      <c r="G94" s="539"/>
      <c r="H94" s="539"/>
    </row>
    <row r="95" spans="1:9">
      <c r="A95" s="933" t="s">
        <v>1194</v>
      </c>
      <c r="B95" s="933"/>
      <c r="C95" s="933"/>
      <c r="D95" s="933"/>
      <c r="E95" s="933"/>
      <c r="F95" s="933"/>
      <c r="G95" s="933"/>
      <c r="H95" s="933"/>
    </row>
    <row r="96" spans="1:9">
      <c r="A96" s="933" t="s">
        <v>237</v>
      </c>
      <c r="B96" s="933"/>
      <c r="C96" s="933"/>
      <c r="D96" s="933"/>
      <c r="E96" s="933"/>
      <c r="F96" s="933"/>
      <c r="G96" s="933"/>
      <c r="H96" s="933"/>
    </row>
    <row r="97" spans="1:8">
      <c r="A97" s="933" t="s">
        <v>1195</v>
      </c>
      <c r="B97" s="933"/>
      <c r="C97" s="933"/>
      <c r="D97" s="933"/>
      <c r="E97" s="933"/>
      <c r="F97" s="933"/>
      <c r="G97" s="933"/>
      <c r="H97" s="933"/>
    </row>
    <row r="98" spans="1:8">
      <c r="B98" s="495"/>
      <c r="C98" s="539"/>
      <c r="D98" s="539"/>
      <c r="E98" s="495"/>
      <c r="F98" s="495"/>
      <c r="G98" s="495"/>
      <c r="H98" s="495"/>
    </row>
    <row r="99" spans="1:8">
      <c r="B99" s="495"/>
      <c r="C99" s="539"/>
      <c r="D99" s="539"/>
      <c r="E99" s="495"/>
      <c r="F99" s="495"/>
      <c r="G99" s="495"/>
      <c r="H99" s="495"/>
    </row>
    <row r="100" spans="1:8" ht="25.5" customHeight="1">
      <c r="B100" s="495"/>
      <c r="C100" s="495"/>
      <c r="D100" s="495"/>
      <c r="E100" s="495"/>
      <c r="F100" s="495"/>
      <c r="G100" s="495"/>
      <c r="H100" s="495"/>
    </row>
    <row r="101" spans="1:8" ht="18.75" customHeight="1">
      <c r="B101" s="495"/>
      <c r="C101" s="495"/>
      <c r="D101" s="495"/>
      <c r="E101" s="495"/>
      <c r="F101" s="495"/>
      <c r="G101" s="495"/>
      <c r="H101" s="495"/>
    </row>
    <row r="102" spans="1:8" ht="18.75" customHeight="1">
      <c r="B102" s="495"/>
      <c r="C102" s="495"/>
      <c r="D102" s="495"/>
      <c r="E102" s="495"/>
      <c r="F102" s="495"/>
      <c r="G102" s="495"/>
      <c r="H102" s="495"/>
    </row>
    <row r="103" spans="1:8">
      <c r="B103" s="495"/>
      <c r="C103" s="495"/>
      <c r="D103" s="495"/>
      <c r="E103" s="495"/>
      <c r="F103" s="495"/>
      <c r="G103" s="495"/>
      <c r="H103" s="495"/>
    </row>
    <row r="104" spans="1:8">
      <c r="B104" s="495"/>
      <c r="C104" s="495"/>
      <c r="D104" s="495"/>
      <c r="E104" s="495"/>
      <c r="F104" s="495"/>
      <c r="G104" s="495"/>
      <c r="H104" s="495"/>
    </row>
    <row r="105" spans="1:8">
      <c r="B105" s="495"/>
      <c r="C105" s="495"/>
      <c r="D105" s="495"/>
      <c r="E105" s="495"/>
      <c r="F105" s="495"/>
      <c r="G105" s="495"/>
      <c r="H105" s="495"/>
    </row>
    <row r="106" spans="1:8">
      <c r="B106" s="495"/>
      <c r="C106" s="495"/>
      <c r="D106" s="495"/>
      <c r="E106" s="495"/>
      <c r="F106" s="495"/>
      <c r="G106" s="495"/>
      <c r="H106" s="495"/>
    </row>
    <row r="107" spans="1:8">
      <c r="B107" s="495"/>
      <c r="C107" s="495"/>
      <c r="D107" s="495"/>
      <c r="E107" s="495"/>
      <c r="F107" s="495"/>
      <c r="G107" s="495"/>
      <c r="H107" s="495"/>
    </row>
    <row r="108" spans="1:8">
      <c r="B108" s="495"/>
      <c r="C108" s="495"/>
      <c r="D108" s="495"/>
      <c r="E108" s="495"/>
      <c r="F108" s="495"/>
      <c r="G108" s="495"/>
      <c r="H108" s="495"/>
    </row>
    <row r="109" spans="1:8">
      <c r="B109" s="495"/>
      <c r="C109" s="495"/>
      <c r="D109" s="495"/>
      <c r="E109" s="495"/>
      <c r="F109" s="495"/>
      <c r="G109" s="495"/>
      <c r="H109" s="495"/>
    </row>
    <row r="110" spans="1:8">
      <c r="B110" s="495"/>
      <c r="C110" s="495"/>
      <c r="D110" s="495"/>
      <c r="E110" s="495"/>
      <c r="F110" s="495"/>
      <c r="G110" s="495"/>
      <c r="H110" s="495"/>
    </row>
    <row r="111" spans="1:8">
      <c r="B111" s="495"/>
      <c r="C111" s="495"/>
      <c r="D111" s="495"/>
      <c r="E111" s="495"/>
      <c r="F111" s="495"/>
      <c r="G111" s="495"/>
      <c r="H111" s="495"/>
    </row>
    <row r="112" spans="1:8">
      <c r="B112" s="495"/>
      <c r="C112" s="495"/>
      <c r="D112" s="495"/>
      <c r="E112" s="495"/>
      <c r="F112" s="495"/>
      <c r="G112" s="495"/>
      <c r="H112" s="495"/>
    </row>
    <row r="113" spans="2:8">
      <c r="B113" s="495"/>
      <c r="C113" s="495"/>
      <c r="D113" s="495"/>
      <c r="E113" s="495"/>
      <c r="F113" s="495"/>
      <c r="G113" s="495"/>
      <c r="H113" s="495"/>
    </row>
    <row r="114" spans="2:8">
      <c r="B114" s="495"/>
      <c r="C114" s="495"/>
      <c r="D114" s="495"/>
      <c r="E114" s="495"/>
      <c r="F114" s="495"/>
      <c r="G114" s="495"/>
      <c r="H114" s="495"/>
    </row>
    <row r="115" spans="2:8">
      <c r="B115" s="495"/>
      <c r="C115" s="495"/>
      <c r="D115" s="495"/>
      <c r="E115" s="495"/>
      <c r="F115" s="495"/>
      <c r="G115" s="495"/>
      <c r="H115" s="495"/>
    </row>
    <row r="116" spans="2:8">
      <c r="B116" s="495"/>
      <c r="C116" s="495"/>
      <c r="D116" s="495"/>
      <c r="E116" s="495"/>
      <c r="F116" s="495"/>
      <c r="G116" s="495"/>
      <c r="H116" s="495"/>
    </row>
    <row r="117" spans="2:8">
      <c r="B117" s="495"/>
      <c r="C117" s="495"/>
      <c r="D117" s="495"/>
      <c r="E117" s="495"/>
      <c r="F117" s="495"/>
      <c r="G117" s="495"/>
      <c r="H117" s="495"/>
    </row>
    <row r="118" spans="2:8">
      <c r="B118" s="495"/>
      <c r="C118" s="495"/>
      <c r="D118" s="495"/>
      <c r="E118" s="495"/>
      <c r="F118" s="495"/>
      <c r="G118" s="495"/>
      <c r="H118" s="495"/>
    </row>
    <row r="119" spans="2:8">
      <c r="B119" s="495"/>
      <c r="C119" s="495"/>
      <c r="D119" s="495"/>
      <c r="E119" s="495"/>
      <c r="F119" s="495"/>
      <c r="G119" s="495"/>
      <c r="H119" s="495"/>
    </row>
    <row r="120" spans="2:8">
      <c r="B120" s="495"/>
      <c r="C120" s="495"/>
      <c r="D120" s="495"/>
      <c r="E120" s="495"/>
      <c r="F120" s="495"/>
      <c r="G120" s="495"/>
      <c r="H120" s="495"/>
    </row>
    <row r="121" spans="2:8">
      <c r="B121" s="495"/>
      <c r="C121" s="495"/>
      <c r="D121" s="495"/>
      <c r="E121" s="495"/>
      <c r="F121" s="495"/>
      <c r="G121" s="495"/>
      <c r="H121" s="495"/>
    </row>
    <row r="122" spans="2:8">
      <c r="B122" s="495"/>
      <c r="C122" s="495"/>
      <c r="D122" s="495"/>
      <c r="E122" s="495"/>
      <c r="F122" s="495"/>
      <c r="G122" s="495"/>
      <c r="H122" s="495"/>
    </row>
    <row r="123" spans="2:8">
      <c r="B123" s="495"/>
      <c r="C123" s="495"/>
      <c r="D123" s="495"/>
      <c r="E123" s="495"/>
      <c r="F123" s="495"/>
      <c r="G123" s="495"/>
      <c r="H123" s="495"/>
    </row>
    <row r="124" spans="2:8">
      <c r="B124" s="495"/>
      <c r="C124" s="495"/>
      <c r="D124" s="495"/>
      <c r="E124" s="495"/>
      <c r="F124" s="495"/>
      <c r="G124" s="495"/>
      <c r="H124" s="495"/>
    </row>
    <row r="125" spans="2:8">
      <c r="B125" s="495"/>
      <c r="C125" s="495"/>
      <c r="D125" s="495"/>
      <c r="E125" s="495"/>
      <c r="F125" s="495"/>
      <c r="G125" s="495"/>
      <c r="H125" s="495"/>
    </row>
    <row r="126" spans="2:8">
      <c r="B126" s="495"/>
      <c r="C126" s="495"/>
      <c r="D126" s="495"/>
      <c r="E126" s="495"/>
      <c r="F126" s="495"/>
      <c r="G126" s="495"/>
      <c r="H126" s="495"/>
    </row>
    <row r="127" spans="2:8">
      <c r="B127" s="495"/>
      <c r="C127" s="495"/>
      <c r="D127" s="495"/>
      <c r="E127" s="495"/>
      <c r="F127" s="495"/>
      <c r="G127" s="495"/>
      <c r="H127" s="495"/>
    </row>
    <row r="128" spans="2:8">
      <c r="B128" s="495"/>
      <c r="C128" s="495"/>
      <c r="D128" s="495"/>
      <c r="E128" s="495"/>
      <c r="F128" s="495"/>
      <c r="G128" s="495"/>
      <c r="H128" s="495"/>
    </row>
    <row r="129" spans="2:8">
      <c r="B129" s="495"/>
      <c r="C129" s="495"/>
      <c r="D129" s="495"/>
      <c r="E129" s="495"/>
      <c r="F129" s="495"/>
      <c r="G129" s="495"/>
      <c r="H129" s="495"/>
    </row>
    <row r="130" spans="2:8">
      <c r="B130" s="495"/>
      <c r="C130" s="495"/>
      <c r="D130" s="495"/>
      <c r="E130" s="495"/>
      <c r="F130" s="495"/>
      <c r="G130" s="495"/>
      <c r="H130" s="495"/>
    </row>
    <row r="131" spans="2:8">
      <c r="B131" s="495"/>
      <c r="C131" s="495"/>
      <c r="D131" s="495"/>
      <c r="E131" s="495"/>
      <c r="F131" s="495"/>
      <c r="G131" s="495"/>
      <c r="H131" s="495"/>
    </row>
    <row r="132" spans="2:8">
      <c r="B132" s="495"/>
      <c r="C132" s="495"/>
      <c r="D132" s="495"/>
      <c r="E132" s="495"/>
      <c r="F132" s="495"/>
      <c r="G132" s="495"/>
      <c r="H132" s="495"/>
    </row>
    <row r="133" spans="2:8">
      <c r="B133" s="495"/>
      <c r="C133" s="495"/>
      <c r="D133" s="495"/>
      <c r="E133" s="495"/>
      <c r="F133" s="495"/>
      <c r="G133" s="495"/>
      <c r="H133" s="495"/>
    </row>
    <row r="134" spans="2:8">
      <c r="B134" s="495"/>
      <c r="C134" s="495"/>
      <c r="D134" s="495"/>
      <c r="E134" s="495"/>
      <c r="F134" s="495"/>
      <c r="G134" s="495"/>
      <c r="H134" s="495"/>
    </row>
    <row r="135" spans="2:8">
      <c r="B135" s="495"/>
      <c r="C135" s="495"/>
      <c r="D135" s="495"/>
      <c r="E135" s="495"/>
      <c r="F135" s="495"/>
      <c r="G135" s="495"/>
      <c r="H135" s="495"/>
    </row>
    <row r="136" spans="2:8">
      <c r="B136" s="495"/>
      <c r="C136" s="495"/>
      <c r="D136" s="495"/>
      <c r="E136" s="495"/>
      <c r="F136" s="495"/>
      <c r="G136" s="495"/>
      <c r="H136" s="495"/>
    </row>
    <row r="137" spans="2:8">
      <c r="B137" s="495"/>
      <c r="C137" s="495"/>
      <c r="D137" s="495"/>
      <c r="E137" s="495"/>
      <c r="F137" s="495"/>
      <c r="G137" s="495"/>
      <c r="H137" s="495"/>
    </row>
    <row r="138" spans="2:8">
      <c r="B138" s="495"/>
      <c r="C138" s="495"/>
      <c r="D138" s="495"/>
      <c r="E138" s="495"/>
      <c r="F138" s="495"/>
      <c r="G138" s="495"/>
      <c r="H138" s="495"/>
    </row>
    <row r="139" spans="2:8">
      <c r="B139" s="495"/>
      <c r="C139" s="495"/>
      <c r="D139" s="495"/>
      <c r="E139" s="495"/>
      <c r="F139" s="495"/>
      <c r="G139" s="495"/>
      <c r="H139" s="495"/>
    </row>
    <row r="140" spans="2:8">
      <c r="B140" s="495"/>
      <c r="C140" s="495"/>
      <c r="D140" s="495"/>
      <c r="E140" s="495"/>
      <c r="F140" s="495"/>
      <c r="G140" s="495"/>
      <c r="H140" s="495"/>
    </row>
    <row r="141" spans="2:8">
      <c r="B141" s="495"/>
      <c r="C141" s="495"/>
      <c r="D141" s="495"/>
      <c r="E141" s="495"/>
      <c r="F141" s="495"/>
      <c r="G141" s="495"/>
      <c r="H141" s="495"/>
    </row>
    <row r="142" spans="2:8">
      <c r="B142" s="495"/>
      <c r="C142" s="495"/>
      <c r="D142" s="495"/>
      <c r="E142" s="495"/>
      <c r="F142" s="495"/>
      <c r="G142" s="495"/>
      <c r="H142" s="495"/>
    </row>
    <row r="143" spans="2:8">
      <c r="B143" s="495"/>
      <c r="C143" s="495"/>
      <c r="D143" s="495"/>
      <c r="E143" s="495"/>
      <c r="F143" s="495"/>
      <c r="G143" s="495"/>
      <c r="H143" s="495"/>
    </row>
    <row r="144" spans="2:8">
      <c r="B144" s="495"/>
      <c r="C144" s="495"/>
      <c r="D144" s="495"/>
      <c r="E144" s="495"/>
      <c r="F144" s="495"/>
      <c r="G144" s="495"/>
      <c r="H144" s="495"/>
    </row>
    <row r="145" spans="2:8">
      <c r="B145" s="495"/>
      <c r="C145" s="495"/>
      <c r="D145" s="495"/>
      <c r="E145" s="495"/>
      <c r="F145" s="495"/>
      <c r="G145" s="495"/>
      <c r="H145" s="495"/>
    </row>
    <row r="146" spans="2:8">
      <c r="B146" s="495"/>
      <c r="C146" s="495"/>
      <c r="D146" s="495"/>
      <c r="E146" s="495"/>
      <c r="F146" s="495"/>
      <c r="G146" s="495"/>
      <c r="H146" s="495"/>
    </row>
    <row r="147" spans="2:8">
      <c r="B147" s="495"/>
      <c r="C147" s="495"/>
      <c r="D147" s="495"/>
      <c r="E147" s="495"/>
      <c r="F147" s="495"/>
      <c r="G147" s="495"/>
      <c r="H147" s="495"/>
    </row>
    <row r="148" spans="2:8">
      <c r="B148" s="495"/>
      <c r="C148" s="495"/>
      <c r="D148" s="495"/>
      <c r="E148" s="495"/>
      <c r="F148" s="495"/>
      <c r="G148" s="495"/>
      <c r="H148" s="495"/>
    </row>
    <row r="149" spans="2:8">
      <c r="B149" s="495"/>
      <c r="C149" s="495"/>
      <c r="D149" s="495"/>
      <c r="E149" s="495"/>
      <c r="F149" s="495"/>
      <c r="G149" s="495"/>
      <c r="H149" s="495"/>
    </row>
    <row r="150" spans="2:8">
      <c r="B150" s="495"/>
      <c r="C150" s="495"/>
      <c r="D150" s="495"/>
      <c r="E150" s="495"/>
      <c r="F150" s="495"/>
      <c r="G150" s="495"/>
      <c r="H150" s="495"/>
    </row>
    <row r="151" spans="2:8">
      <c r="B151" s="495"/>
      <c r="C151" s="495"/>
      <c r="D151" s="495"/>
      <c r="E151" s="495"/>
      <c r="F151" s="495"/>
      <c r="G151" s="495"/>
      <c r="H151" s="495"/>
    </row>
    <row r="152" spans="2:8">
      <c r="B152" s="495"/>
      <c r="C152" s="495"/>
      <c r="D152" s="495"/>
      <c r="E152" s="495"/>
      <c r="F152" s="495"/>
      <c r="G152" s="495"/>
      <c r="H152" s="495"/>
    </row>
    <row r="153" spans="2:8">
      <c r="B153" s="495"/>
      <c r="C153" s="495"/>
      <c r="D153" s="495"/>
      <c r="E153" s="495"/>
      <c r="F153" s="495"/>
      <c r="G153" s="495"/>
      <c r="H153" s="495"/>
    </row>
    <row r="154" spans="2:8">
      <c r="B154" s="495"/>
      <c r="C154" s="495"/>
      <c r="D154" s="495"/>
      <c r="E154" s="495"/>
      <c r="F154" s="495"/>
      <c r="G154" s="495"/>
      <c r="H154" s="495"/>
    </row>
    <row r="155" spans="2:8">
      <c r="B155" s="495"/>
      <c r="C155" s="495"/>
      <c r="D155" s="495"/>
      <c r="E155" s="495"/>
      <c r="F155" s="495"/>
      <c r="G155" s="495"/>
      <c r="H155" s="495"/>
    </row>
    <row r="156" spans="2:8">
      <c r="B156" s="495"/>
      <c r="C156" s="495"/>
      <c r="D156" s="495"/>
      <c r="E156" s="495"/>
      <c r="F156" s="495"/>
      <c r="G156" s="495"/>
      <c r="H156" s="495"/>
    </row>
    <row r="157" spans="2:8">
      <c r="B157" s="495"/>
      <c r="C157" s="495"/>
      <c r="D157" s="495"/>
      <c r="E157" s="495"/>
      <c r="F157" s="495"/>
      <c r="G157" s="495"/>
      <c r="H157" s="495"/>
    </row>
    <row r="158" spans="2:8">
      <c r="B158" s="495"/>
      <c r="C158" s="495"/>
      <c r="D158" s="495"/>
      <c r="E158" s="495"/>
      <c r="F158" s="495"/>
      <c r="G158" s="495"/>
      <c r="H158" s="495"/>
    </row>
    <row r="159" spans="2:8">
      <c r="B159" s="495"/>
      <c r="C159" s="495"/>
      <c r="D159" s="495"/>
      <c r="E159" s="495"/>
      <c r="F159" s="495"/>
      <c r="G159" s="495"/>
      <c r="H159" s="495"/>
    </row>
    <row r="160" spans="2:8">
      <c r="B160" s="495"/>
      <c r="C160" s="495"/>
      <c r="D160" s="495"/>
      <c r="E160" s="495"/>
      <c r="F160" s="495"/>
      <c r="G160" s="495"/>
      <c r="H160" s="495"/>
    </row>
    <row r="161" spans="2:8">
      <c r="B161" s="495"/>
      <c r="C161" s="495"/>
      <c r="D161" s="495"/>
      <c r="E161" s="495"/>
      <c r="F161" s="495"/>
      <c r="G161" s="495"/>
      <c r="H161" s="495"/>
    </row>
    <row r="162" spans="2:8">
      <c r="B162" s="495"/>
      <c r="C162" s="495"/>
      <c r="D162" s="495"/>
      <c r="E162" s="495"/>
      <c r="F162" s="495"/>
      <c r="G162" s="495"/>
      <c r="H162" s="495"/>
    </row>
    <row r="163" spans="2:8">
      <c r="B163" s="495"/>
      <c r="C163" s="495"/>
      <c r="D163" s="495"/>
      <c r="E163" s="495"/>
      <c r="F163" s="495"/>
      <c r="G163" s="495"/>
      <c r="H163" s="495"/>
    </row>
    <row r="164" spans="2:8">
      <c r="B164" s="495"/>
      <c r="C164" s="495"/>
      <c r="D164" s="495"/>
      <c r="E164" s="495"/>
      <c r="F164" s="495"/>
      <c r="G164" s="495"/>
      <c r="H164" s="495"/>
    </row>
    <row r="165" spans="2:8">
      <c r="B165" s="495"/>
      <c r="C165" s="495"/>
      <c r="D165" s="495"/>
      <c r="E165" s="495"/>
      <c r="F165" s="495"/>
      <c r="G165" s="495"/>
      <c r="H165" s="495"/>
    </row>
    <row r="166" spans="2:8">
      <c r="B166" s="495"/>
      <c r="C166" s="495"/>
      <c r="D166" s="495"/>
      <c r="E166" s="495"/>
      <c r="F166" s="495"/>
      <c r="G166" s="495"/>
      <c r="H166" s="495"/>
    </row>
    <row r="167" spans="2:8">
      <c r="B167" s="495"/>
      <c r="C167" s="495"/>
      <c r="D167" s="495"/>
      <c r="E167" s="495"/>
      <c r="F167" s="495"/>
      <c r="G167" s="495"/>
      <c r="H167" s="495"/>
    </row>
    <row r="168" spans="2:8">
      <c r="B168" s="495"/>
      <c r="C168" s="495"/>
      <c r="D168" s="495"/>
      <c r="E168" s="495"/>
      <c r="F168" s="495"/>
      <c r="G168" s="495"/>
      <c r="H168" s="495"/>
    </row>
    <row r="169" spans="2:8">
      <c r="B169" s="495"/>
      <c r="C169" s="495"/>
      <c r="D169" s="495"/>
      <c r="E169" s="495"/>
      <c r="F169" s="495"/>
      <c r="G169" s="495"/>
      <c r="H169" s="495"/>
    </row>
    <row r="170" spans="2:8">
      <c r="B170" s="495"/>
      <c r="C170" s="495"/>
      <c r="D170" s="495"/>
      <c r="E170" s="495"/>
      <c r="F170" s="495"/>
      <c r="G170" s="495"/>
      <c r="H170" s="495"/>
    </row>
    <row r="171" spans="2:8">
      <c r="B171" s="495"/>
      <c r="C171" s="495"/>
      <c r="D171" s="495"/>
      <c r="E171" s="495"/>
      <c r="F171" s="495"/>
      <c r="G171" s="495"/>
      <c r="H171" s="495"/>
    </row>
    <row r="172" spans="2:8">
      <c r="B172" s="495"/>
      <c r="C172" s="495"/>
      <c r="D172" s="495"/>
      <c r="E172" s="495"/>
      <c r="F172" s="495"/>
      <c r="G172" s="495"/>
      <c r="H172" s="495"/>
    </row>
    <row r="173" spans="2:8">
      <c r="B173" s="495"/>
      <c r="C173" s="495"/>
      <c r="D173" s="495"/>
      <c r="E173" s="495"/>
      <c r="F173" s="495"/>
      <c r="G173" s="495"/>
      <c r="H173" s="495"/>
    </row>
    <row r="174" spans="2:8">
      <c r="B174" s="495"/>
      <c r="C174" s="495"/>
      <c r="D174" s="495"/>
      <c r="E174" s="495"/>
      <c r="F174" s="495"/>
      <c r="G174" s="495"/>
      <c r="H174" s="495"/>
    </row>
    <row r="175" spans="2:8">
      <c r="B175" s="495"/>
      <c r="C175" s="495"/>
      <c r="D175" s="495"/>
      <c r="E175" s="495"/>
      <c r="F175" s="495"/>
      <c r="G175" s="495"/>
      <c r="H175" s="495"/>
    </row>
    <row r="176" spans="2:8">
      <c r="B176" s="495"/>
      <c r="C176" s="495"/>
      <c r="D176" s="495"/>
      <c r="E176" s="495"/>
      <c r="F176" s="495"/>
      <c r="G176" s="495"/>
      <c r="H176" s="495"/>
    </row>
    <row r="177" spans="2:8">
      <c r="B177" s="495"/>
      <c r="C177" s="495"/>
      <c r="D177" s="495"/>
      <c r="E177" s="495"/>
      <c r="F177" s="495"/>
      <c r="G177" s="495"/>
      <c r="H177" s="495"/>
    </row>
    <row r="178" spans="2:8">
      <c r="B178" s="495"/>
      <c r="C178" s="495"/>
      <c r="D178" s="495"/>
      <c r="E178" s="495"/>
      <c r="F178" s="495"/>
      <c r="G178" s="495"/>
      <c r="H178" s="495"/>
    </row>
    <row r="179" spans="2:8">
      <c r="B179" s="495"/>
      <c r="C179" s="495"/>
      <c r="D179" s="495"/>
      <c r="E179" s="495"/>
      <c r="F179" s="495"/>
      <c r="G179" s="495"/>
      <c r="H179" s="495"/>
    </row>
    <row r="180" spans="2:8">
      <c r="B180" s="495"/>
      <c r="C180" s="495"/>
      <c r="D180" s="495"/>
      <c r="E180" s="495"/>
      <c r="F180" s="495"/>
      <c r="G180" s="495"/>
      <c r="H180" s="495"/>
    </row>
    <row r="181" spans="2:8">
      <c r="B181" s="495"/>
      <c r="C181" s="495"/>
      <c r="D181" s="495"/>
      <c r="E181" s="495"/>
      <c r="F181" s="495"/>
      <c r="G181" s="495"/>
      <c r="H181" s="495"/>
    </row>
    <row r="182" spans="2:8">
      <c r="B182" s="495"/>
      <c r="C182" s="495"/>
      <c r="D182" s="495"/>
      <c r="E182" s="495"/>
      <c r="F182" s="495"/>
      <c r="G182" s="495"/>
      <c r="H182" s="495"/>
    </row>
    <row r="183" spans="2:8">
      <c r="B183" s="495"/>
      <c r="C183" s="495"/>
      <c r="D183" s="495"/>
      <c r="E183" s="495"/>
      <c r="F183" s="495"/>
      <c r="G183" s="495"/>
      <c r="H183" s="495"/>
    </row>
    <row r="184" spans="2:8">
      <c r="B184" s="495"/>
      <c r="C184" s="495"/>
      <c r="D184" s="495"/>
      <c r="E184" s="495"/>
      <c r="F184" s="495"/>
      <c r="G184" s="495"/>
      <c r="H184" s="495"/>
    </row>
    <row r="185" spans="2:8">
      <c r="B185" s="495"/>
      <c r="C185" s="495"/>
      <c r="D185" s="495"/>
      <c r="E185" s="495"/>
      <c r="F185" s="495"/>
      <c r="G185" s="495"/>
      <c r="H185" s="495"/>
    </row>
    <row r="186" spans="2:8">
      <c r="B186" s="495"/>
      <c r="C186" s="495"/>
      <c r="D186" s="495"/>
      <c r="E186" s="495"/>
      <c r="F186" s="495"/>
      <c r="G186" s="495"/>
      <c r="H186" s="495"/>
    </row>
    <row r="187" spans="2:8">
      <c r="B187" s="495"/>
      <c r="C187" s="495"/>
      <c r="D187" s="495"/>
      <c r="E187" s="495"/>
      <c r="F187" s="495"/>
      <c r="G187" s="495"/>
      <c r="H187" s="495"/>
    </row>
    <row r="188" spans="2:8">
      <c r="B188" s="495"/>
      <c r="C188" s="495"/>
      <c r="D188" s="495"/>
      <c r="E188" s="495"/>
      <c r="F188" s="495"/>
      <c r="G188" s="495"/>
      <c r="H188" s="495"/>
    </row>
    <row r="189" spans="2:8">
      <c r="B189" s="495"/>
      <c r="C189" s="495"/>
      <c r="D189" s="495"/>
      <c r="E189" s="495"/>
      <c r="F189" s="495"/>
      <c r="G189" s="495"/>
      <c r="H189" s="495"/>
    </row>
    <row r="190" spans="2:8">
      <c r="B190" s="495"/>
      <c r="C190" s="495"/>
      <c r="D190" s="495"/>
      <c r="E190" s="495"/>
      <c r="F190" s="495"/>
      <c r="G190" s="495"/>
      <c r="H190" s="495"/>
    </row>
    <row r="191" spans="2:8">
      <c r="B191" s="495"/>
      <c r="C191" s="495"/>
      <c r="D191" s="495"/>
      <c r="E191" s="495"/>
      <c r="F191" s="495"/>
      <c r="G191" s="495"/>
      <c r="H191" s="495"/>
    </row>
    <row r="192" spans="2:8">
      <c r="B192" s="495"/>
      <c r="C192" s="495"/>
      <c r="D192" s="495"/>
      <c r="E192" s="495"/>
      <c r="F192" s="495"/>
      <c r="G192" s="495"/>
      <c r="H192" s="495"/>
    </row>
    <row r="193" spans="2:8">
      <c r="B193" s="495"/>
      <c r="C193" s="495"/>
      <c r="D193" s="495"/>
      <c r="E193" s="495"/>
      <c r="F193" s="495"/>
      <c r="G193" s="495"/>
      <c r="H193" s="495"/>
    </row>
    <row r="194" spans="2:8">
      <c r="B194" s="495"/>
      <c r="C194" s="495"/>
      <c r="D194" s="495"/>
      <c r="E194" s="495"/>
      <c r="F194" s="495"/>
      <c r="G194" s="495"/>
      <c r="H194" s="495"/>
    </row>
    <row r="195" spans="2:8">
      <c r="B195" s="495"/>
      <c r="C195" s="495"/>
      <c r="D195" s="495"/>
      <c r="E195" s="495"/>
      <c r="F195" s="495"/>
      <c r="G195" s="495"/>
      <c r="H195" s="495"/>
    </row>
    <row r="196" spans="2:8">
      <c r="B196" s="495"/>
      <c r="C196" s="495"/>
      <c r="D196" s="495"/>
      <c r="E196" s="495"/>
      <c r="F196" s="495"/>
      <c r="G196" s="495"/>
      <c r="H196" s="495"/>
    </row>
    <row r="197" spans="2:8">
      <c r="B197" s="495"/>
      <c r="C197" s="495"/>
      <c r="D197" s="495"/>
      <c r="E197" s="495"/>
      <c r="F197" s="495"/>
      <c r="G197" s="495"/>
      <c r="H197" s="495"/>
    </row>
    <row r="198" spans="2:8">
      <c r="B198" s="495"/>
      <c r="C198" s="495"/>
      <c r="D198" s="495"/>
      <c r="E198" s="495"/>
      <c r="F198" s="495"/>
      <c r="G198" s="495"/>
      <c r="H198" s="495"/>
    </row>
    <row r="199" spans="2:8">
      <c r="B199" s="495"/>
      <c r="C199" s="495"/>
      <c r="D199" s="495"/>
      <c r="E199" s="495"/>
      <c r="F199" s="495"/>
      <c r="G199" s="495"/>
      <c r="H199" s="495"/>
    </row>
    <row r="200" spans="2:8">
      <c r="B200" s="495"/>
      <c r="C200" s="495"/>
      <c r="D200" s="495"/>
      <c r="E200" s="495"/>
      <c r="F200" s="495"/>
      <c r="G200" s="495"/>
      <c r="H200" s="495"/>
    </row>
    <row r="201" spans="2:8">
      <c r="B201" s="495"/>
      <c r="C201" s="495"/>
      <c r="D201" s="495"/>
      <c r="E201" s="495"/>
      <c r="F201" s="495"/>
      <c r="G201" s="495"/>
      <c r="H201" s="495"/>
    </row>
    <row r="202" spans="2:8">
      <c r="B202" s="495"/>
      <c r="C202" s="495"/>
      <c r="D202" s="495"/>
      <c r="E202" s="495"/>
      <c r="F202" s="495"/>
      <c r="G202" s="495"/>
      <c r="H202" s="495"/>
    </row>
    <row r="203" spans="2:8">
      <c r="B203" s="495"/>
      <c r="C203" s="495"/>
      <c r="D203" s="495"/>
      <c r="E203" s="495"/>
      <c r="F203" s="495"/>
      <c r="G203" s="495"/>
      <c r="H203" s="495"/>
    </row>
    <row r="204" spans="2:8">
      <c r="B204" s="495"/>
      <c r="C204" s="495"/>
      <c r="D204" s="495"/>
      <c r="E204" s="495"/>
      <c r="F204" s="495"/>
      <c r="G204" s="495"/>
      <c r="H204" s="495"/>
    </row>
    <row r="205" spans="2:8">
      <c r="B205" s="495"/>
      <c r="C205" s="495"/>
      <c r="D205" s="495"/>
      <c r="E205" s="495"/>
      <c r="F205" s="495"/>
      <c r="G205" s="495"/>
      <c r="H205" s="495"/>
    </row>
    <row r="206" spans="2:8">
      <c r="B206" s="495"/>
      <c r="C206" s="495"/>
      <c r="D206" s="495"/>
      <c r="E206" s="495"/>
      <c r="F206" s="495"/>
      <c r="G206" s="495"/>
      <c r="H206" s="495"/>
    </row>
    <row r="207" spans="2:8">
      <c r="B207" s="495"/>
      <c r="C207" s="495"/>
      <c r="D207" s="495"/>
      <c r="E207" s="495"/>
      <c r="F207" s="495"/>
      <c r="G207" s="495"/>
      <c r="H207" s="495"/>
    </row>
    <row r="208" spans="2:8">
      <c r="B208" s="495"/>
      <c r="C208" s="495"/>
      <c r="D208" s="495"/>
      <c r="E208" s="495"/>
      <c r="F208" s="495"/>
      <c r="G208" s="495"/>
      <c r="H208" s="495"/>
    </row>
    <row r="209" spans="2:8">
      <c r="B209" s="495"/>
      <c r="C209" s="495"/>
      <c r="D209" s="495"/>
      <c r="E209" s="495"/>
      <c r="F209" s="495"/>
      <c r="G209" s="495"/>
      <c r="H209" s="495"/>
    </row>
    <row r="210" spans="2:8">
      <c r="B210" s="495"/>
      <c r="C210" s="495"/>
      <c r="D210" s="495"/>
      <c r="E210" s="495"/>
      <c r="F210" s="495"/>
      <c r="G210" s="495"/>
      <c r="H210" s="495"/>
    </row>
    <row r="211" spans="2:8">
      <c r="B211" s="495"/>
      <c r="C211" s="495"/>
      <c r="D211" s="495"/>
      <c r="E211" s="495"/>
      <c r="F211" s="495"/>
      <c r="G211" s="495"/>
      <c r="H211" s="495"/>
    </row>
    <row r="212" spans="2:8">
      <c r="B212" s="495"/>
      <c r="C212" s="495"/>
      <c r="D212" s="495"/>
      <c r="E212" s="495"/>
      <c r="F212" s="495"/>
      <c r="G212" s="495"/>
      <c r="H212" s="495"/>
    </row>
    <row r="213" spans="2:8">
      <c r="B213" s="495"/>
      <c r="C213" s="495"/>
      <c r="D213" s="495"/>
      <c r="E213" s="495"/>
      <c r="F213" s="495"/>
      <c r="G213" s="495"/>
      <c r="H213" s="495"/>
    </row>
    <row r="214" spans="2:8">
      <c r="B214" s="495"/>
      <c r="C214" s="495"/>
      <c r="D214" s="495"/>
      <c r="E214" s="495"/>
      <c r="F214" s="495"/>
      <c r="G214" s="495"/>
      <c r="H214" s="495"/>
    </row>
    <row r="215" spans="2:8">
      <c r="B215" s="495"/>
      <c r="C215" s="495"/>
      <c r="D215" s="495"/>
      <c r="E215" s="495"/>
      <c r="F215" s="495"/>
      <c r="G215" s="495"/>
      <c r="H215" s="495"/>
    </row>
    <row r="216" spans="2:8">
      <c r="B216" s="495"/>
      <c r="C216" s="495"/>
      <c r="D216" s="495"/>
      <c r="E216" s="495"/>
      <c r="F216" s="495"/>
      <c r="G216" s="495"/>
      <c r="H216" s="495"/>
    </row>
    <row r="217" spans="2:8">
      <c r="C217" s="495"/>
      <c r="D217" s="495"/>
      <c r="E217" s="495"/>
      <c r="F217" s="495"/>
      <c r="G217" s="495"/>
      <c r="H217" s="495"/>
    </row>
    <row r="218" spans="2:8">
      <c r="C218" s="495"/>
      <c r="D218" s="495"/>
      <c r="E218" s="495"/>
      <c r="F218" s="495"/>
      <c r="G218" s="495"/>
      <c r="H218" s="495"/>
    </row>
    <row r="219" spans="2:8">
      <c r="C219" s="495"/>
      <c r="D219" s="495"/>
      <c r="E219" s="495"/>
      <c r="F219" s="495"/>
      <c r="G219" s="495"/>
      <c r="H219" s="495"/>
    </row>
    <row r="220" spans="2:8">
      <c r="C220" s="495"/>
      <c r="D220" s="495"/>
      <c r="E220" s="495"/>
      <c r="F220" s="495"/>
      <c r="G220" s="495"/>
      <c r="H220" s="495"/>
    </row>
    <row r="221" spans="2:8">
      <c r="C221" s="495"/>
      <c r="D221" s="495"/>
      <c r="E221" s="495"/>
      <c r="F221" s="495"/>
      <c r="G221" s="495"/>
      <c r="H221" s="495"/>
    </row>
    <row r="222" spans="2:8">
      <c r="C222" s="495"/>
      <c r="D222" s="495"/>
      <c r="F222" s="495"/>
      <c r="G222" s="495"/>
      <c r="H222" s="495"/>
    </row>
    <row r="223" spans="2:8">
      <c r="C223" s="495"/>
      <c r="D223" s="495"/>
      <c r="F223" s="495"/>
      <c r="G223" s="495"/>
      <c r="H223" s="495"/>
    </row>
    <row r="224" spans="2:8">
      <c r="C224" s="495"/>
      <c r="D224" s="495"/>
    </row>
    <row r="225" spans="3:4">
      <c r="C225" s="495"/>
      <c r="D225" s="495"/>
    </row>
    <row r="226" spans="3:4">
      <c r="C226" s="495"/>
      <c r="D226" s="495"/>
    </row>
  </sheetData>
  <mergeCells count="10">
    <mergeCell ref="A95:H95"/>
    <mergeCell ref="A96:H96"/>
    <mergeCell ref="A97:H97"/>
    <mergeCell ref="G87:H87"/>
    <mergeCell ref="G88:H88"/>
    <mergeCell ref="B6:H6"/>
    <mergeCell ref="B9:H9"/>
    <mergeCell ref="B10:H10"/>
    <mergeCell ref="B12:B13"/>
    <mergeCell ref="F12:F13"/>
  </mergeCells>
  <pageMargins left="0.7" right="0.7" top="0.75" bottom="0.75" header="0.3" footer="0.3"/>
  <pageSetup scale="37" fitToHeight="0"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0070C0"/>
    <pageSetUpPr fitToPage="1"/>
  </sheetPr>
  <dimension ref="A3:I118"/>
  <sheetViews>
    <sheetView showGridLines="0" zoomScaleNormal="100" workbookViewId="0">
      <selection activeCell="G122" sqref="G122"/>
    </sheetView>
  </sheetViews>
  <sheetFormatPr baseColWidth="10" defaultColWidth="11.42578125" defaultRowHeight="15"/>
  <cols>
    <col min="1" max="1" width="4.5703125" style="542" customWidth="1"/>
    <col min="2" max="2" width="83.7109375" style="543" customWidth="1"/>
    <col min="3" max="3" width="13.140625" style="548" hidden="1" customWidth="1"/>
    <col min="4" max="4" width="13.85546875" style="543" bestFit="1" customWidth="1"/>
    <col min="5" max="5" width="11.28515625" style="543" bestFit="1" customWidth="1"/>
    <col min="6" max="6" width="13.42578125" style="543" bestFit="1" customWidth="1"/>
    <col min="7" max="7" width="12.85546875" style="543" bestFit="1" customWidth="1"/>
    <col min="8" max="16384" width="11.42578125" style="543"/>
  </cols>
  <sheetData>
    <row r="3" spans="1:6">
      <c r="B3" s="934"/>
      <c r="C3" s="934"/>
      <c r="D3" s="934"/>
      <c r="E3" s="934"/>
    </row>
    <row r="4" spans="1:6">
      <c r="B4" s="544"/>
      <c r="C4" s="545"/>
      <c r="D4" s="546"/>
      <c r="E4" s="546"/>
    </row>
    <row r="5" spans="1:6">
      <c r="B5" s="544"/>
      <c r="C5" s="545"/>
      <c r="D5" s="546"/>
      <c r="E5" s="546"/>
    </row>
    <row r="6" spans="1:6" ht="34.5" customHeight="1">
      <c r="A6" s="547"/>
      <c r="B6" s="937" t="s">
        <v>1245</v>
      </c>
      <c r="C6" s="937"/>
      <c r="D6" s="937"/>
      <c r="E6" s="937"/>
    </row>
    <row r="7" spans="1:6">
      <c r="B7" s="938" t="s">
        <v>958</v>
      </c>
      <c r="C7" s="938"/>
      <c r="D7" s="938"/>
      <c r="E7" s="938"/>
    </row>
    <row r="8" spans="1:6" ht="15.75" thickBot="1">
      <c r="D8" s="549">
        <v>45199</v>
      </c>
      <c r="E8" s="549">
        <v>44834</v>
      </c>
    </row>
    <row r="9" spans="1:6" s="553" customFormat="1">
      <c r="A9" s="550"/>
      <c r="B9" s="935"/>
      <c r="C9" s="551"/>
      <c r="D9" s="552" t="s">
        <v>530</v>
      </c>
      <c r="E9" s="552" t="s">
        <v>530</v>
      </c>
    </row>
    <row r="10" spans="1:6" ht="15.75" thickBot="1">
      <c r="B10" s="936"/>
      <c r="C10" s="554"/>
      <c r="D10" s="555" t="s">
        <v>707</v>
      </c>
      <c r="E10" s="555" t="s">
        <v>708</v>
      </c>
    </row>
    <row r="11" spans="1:6">
      <c r="B11" s="556" t="s">
        <v>709</v>
      </c>
      <c r="C11" s="557"/>
      <c r="D11" s="558"/>
      <c r="E11" s="559"/>
    </row>
    <row r="12" spans="1:6">
      <c r="B12" s="560" t="s">
        <v>710</v>
      </c>
      <c r="C12" s="561"/>
      <c r="D12" s="562"/>
      <c r="E12" s="563"/>
    </row>
    <row r="13" spans="1:6">
      <c r="B13" s="564" t="s">
        <v>1029</v>
      </c>
      <c r="C13" s="561"/>
      <c r="D13" s="562">
        <v>0</v>
      </c>
      <c r="E13" s="563">
        <v>0</v>
      </c>
      <c r="F13" s="548"/>
    </row>
    <row r="14" spans="1:6" ht="15" customHeight="1">
      <c r="B14" s="564" t="s">
        <v>1030</v>
      </c>
      <c r="C14" s="561"/>
      <c r="D14" s="562">
        <v>0</v>
      </c>
      <c r="E14" s="562">
        <v>0</v>
      </c>
      <c r="F14" s="548"/>
    </row>
    <row r="15" spans="1:6" ht="15" customHeight="1">
      <c r="B15" s="564"/>
      <c r="C15" s="561"/>
      <c r="D15" s="562"/>
      <c r="E15" s="562"/>
      <c r="F15" s="565"/>
    </row>
    <row r="16" spans="1:6" ht="15" customHeight="1">
      <c r="B16" s="560" t="s">
        <v>711</v>
      </c>
      <c r="C16" s="561"/>
      <c r="D16" s="566"/>
      <c r="E16" s="566"/>
    </row>
    <row r="17" spans="1:7">
      <c r="B17" s="564" t="s">
        <v>1031</v>
      </c>
      <c r="C17" s="561"/>
      <c r="D17" s="567">
        <v>0</v>
      </c>
      <c r="E17" s="567">
        <v>0</v>
      </c>
    </row>
    <row r="18" spans="1:7">
      <c r="B18" s="564" t="s">
        <v>1032</v>
      </c>
      <c r="C18" s="561"/>
      <c r="D18" s="567">
        <v>0</v>
      </c>
      <c r="E18" s="567">
        <v>0</v>
      </c>
    </row>
    <row r="19" spans="1:7">
      <c r="B19" s="564"/>
      <c r="C19" s="561"/>
      <c r="D19" s="567"/>
      <c r="E19" s="567"/>
    </row>
    <row r="20" spans="1:7">
      <c r="B20" s="560" t="s">
        <v>1033</v>
      </c>
      <c r="C20" s="561"/>
      <c r="D20" s="567"/>
      <c r="E20" s="567"/>
    </row>
    <row r="21" spans="1:7">
      <c r="B21" s="564" t="s">
        <v>1034</v>
      </c>
      <c r="C21" s="561"/>
      <c r="D21" s="567">
        <v>0</v>
      </c>
      <c r="E21" s="567">
        <v>0</v>
      </c>
    </row>
    <row r="22" spans="1:7">
      <c r="B22" s="564" t="s">
        <v>1035</v>
      </c>
      <c r="C22" s="561"/>
      <c r="D22" s="567">
        <v>0</v>
      </c>
      <c r="E22" s="567">
        <v>0</v>
      </c>
    </row>
    <row r="23" spans="1:7">
      <c r="B23" s="564"/>
      <c r="C23" s="561"/>
      <c r="D23" s="566"/>
      <c r="E23" s="566"/>
    </row>
    <row r="24" spans="1:7" s="569" customFormat="1">
      <c r="A24" s="568"/>
      <c r="B24" s="564" t="s">
        <v>1036</v>
      </c>
      <c r="C24" s="561"/>
      <c r="D24" s="567">
        <v>0</v>
      </c>
      <c r="E24" s="567">
        <v>0</v>
      </c>
      <c r="G24" s="548"/>
    </row>
    <row r="25" spans="1:7">
      <c r="B25" s="564" t="s">
        <v>1137</v>
      </c>
      <c r="C25" s="561"/>
      <c r="D25" s="567">
        <v>0</v>
      </c>
      <c r="E25" s="567">
        <v>0</v>
      </c>
      <c r="G25" s="548"/>
    </row>
    <row r="26" spans="1:7">
      <c r="B26" s="564" t="s">
        <v>1037</v>
      </c>
      <c r="C26" s="561"/>
      <c r="D26" s="567">
        <v>0</v>
      </c>
      <c r="E26" s="567">
        <v>0</v>
      </c>
      <c r="G26" s="548"/>
    </row>
    <row r="27" spans="1:7">
      <c r="B27" s="564" t="s">
        <v>914</v>
      </c>
      <c r="C27" s="561"/>
      <c r="D27" s="567">
        <v>0</v>
      </c>
      <c r="E27" s="567">
        <v>0</v>
      </c>
      <c r="G27" s="548"/>
    </row>
    <row r="28" spans="1:7">
      <c r="B28" s="564" t="s">
        <v>1038</v>
      </c>
      <c r="C28" s="561"/>
      <c r="D28" s="567">
        <v>0</v>
      </c>
      <c r="E28" s="567">
        <v>0</v>
      </c>
      <c r="G28" s="548"/>
    </row>
    <row r="29" spans="1:7">
      <c r="B29" s="564" t="s">
        <v>1039</v>
      </c>
      <c r="C29" s="561"/>
      <c r="D29" s="567">
        <v>0</v>
      </c>
      <c r="E29" s="567">
        <v>0</v>
      </c>
      <c r="G29" s="548"/>
    </row>
    <row r="30" spans="1:7">
      <c r="B30" s="564" t="s">
        <v>1040</v>
      </c>
      <c r="C30" s="561"/>
      <c r="D30" s="567">
        <v>0</v>
      </c>
      <c r="E30" s="567">
        <v>0</v>
      </c>
      <c r="G30" s="548"/>
    </row>
    <row r="31" spans="1:7">
      <c r="B31" s="564" t="s">
        <v>1041</v>
      </c>
      <c r="C31" s="561"/>
      <c r="D31" s="567">
        <v>0</v>
      </c>
      <c r="E31" s="567">
        <v>0</v>
      </c>
    </row>
    <row r="32" spans="1:7">
      <c r="B32" s="564"/>
      <c r="C32" s="561"/>
      <c r="D32" s="571"/>
      <c r="E32" s="570"/>
    </row>
    <row r="33" spans="1:5">
      <c r="B33" s="564" t="s">
        <v>712</v>
      </c>
      <c r="C33" s="561"/>
      <c r="D33" s="567">
        <v>0</v>
      </c>
      <c r="E33" s="563">
        <v>0</v>
      </c>
    </row>
    <row r="34" spans="1:5">
      <c r="B34" s="564"/>
      <c r="C34" s="561"/>
      <c r="D34" s="566"/>
      <c r="E34" s="563"/>
    </row>
    <row r="35" spans="1:5" s="553" customFormat="1">
      <c r="A35" s="550"/>
      <c r="B35" s="572" t="s">
        <v>1042</v>
      </c>
      <c r="C35" s="561"/>
      <c r="D35" s="573">
        <f>SUM(D11:D33)</f>
        <v>0</v>
      </c>
      <c r="E35" s="845">
        <f>SUM(E11:E33)</f>
        <v>0</v>
      </c>
    </row>
    <row r="36" spans="1:5">
      <c r="B36" s="572" t="s">
        <v>713</v>
      </c>
      <c r="C36" s="561"/>
      <c r="D36" s="574"/>
      <c r="E36" s="563"/>
    </row>
    <row r="37" spans="1:5">
      <c r="A37" s="550"/>
      <c r="B37" s="564" t="s">
        <v>716</v>
      </c>
      <c r="C37" s="561"/>
      <c r="D37" s="562">
        <v>104874246</v>
      </c>
      <c r="E37" s="563">
        <v>0</v>
      </c>
    </row>
    <row r="38" spans="1:5" hidden="1">
      <c r="A38" s="550"/>
      <c r="B38" s="564" t="s">
        <v>1043</v>
      </c>
      <c r="C38" s="561"/>
      <c r="D38" s="562">
        <v>0</v>
      </c>
      <c r="E38" s="563"/>
    </row>
    <row r="39" spans="1:5">
      <c r="B39" s="564" t="s">
        <v>717</v>
      </c>
      <c r="C39" s="561"/>
      <c r="D39" s="562">
        <f>+'OTROS GASTOS OP, COM Y ADM'!C16</f>
        <v>3936689</v>
      </c>
      <c r="E39" s="562">
        <f>+'OTROS GASTOS OP, COM Y ADM'!D16</f>
        <v>0</v>
      </c>
    </row>
    <row r="40" spans="1:5" s="553" customFormat="1">
      <c r="A40" s="550"/>
      <c r="B40" s="572" t="s">
        <v>718</v>
      </c>
      <c r="C40" s="561"/>
      <c r="D40" s="576">
        <f>+D35-D36-D37-D38-D39</f>
        <v>-108810935</v>
      </c>
      <c r="E40" s="845">
        <f>+E35-E36-E37-E38-E39</f>
        <v>0</v>
      </c>
    </row>
    <row r="41" spans="1:5" s="553" customFormat="1">
      <c r="A41" s="550"/>
      <c r="B41" s="572"/>
      <c r="C41" s="561"/>
      <c r="D41" s="573"/>
      <c r="E41" s="563"/>
    </row>
    <row r="42" spans="1:5" s="553" customFormat="1">
      <c r="A42" s="550"/>
      <c r="B42" s="572" t="s">
        <v>1044</v>
      </c>
      <c r="C42" s="561"/>
      <c r="D42" s="577"/>
      <c r="E42" s="563"/>
    </row>
    <row r="43" spans="1:5" hidden="1">
      <c r="B43" s="564" t="s">
        <v>719</v>
      </c>
      <c r="C43" s="561"/>
      <c r="D43" s="562">
        <v>0</v>
      </c>
      <c r="E43" s="563">
        <v>0</v>
      </c>
    </row>
    <row r="44" spans="1:5" hidden="1">
      <c r="B44" s="564" t="s">
        <v>720</v>
      </c>
      <c r="C44" s="561"/>
      <c r="D44" s="562">
        <v>0</v>
      </c>
      <c r="E44" s="563">
        <v>0</v>
      </c>
    </row>
    <row r="45" spans="1:5">
      <c r="B45" s="564" t="s">
        <v>1045</v>
      </c>
      <c r="C45" s="561"/>
      <c r="D45" s="562">
        <f>+'OTROS GASTOS OP, COM Y ADM'!C19</f>
        <v>32260116</v>
      </c>
      <c r="E45" s="562">
        <f>+'OTROS GASTOS OP, COM Y ADM'!D19</f>
        <v>0</v>
      </c>
    </row>
    <row r="46" spans="1:5">
      <c r="B46" s="564"/>
      <c r="C46" s="561"/>
      <c r="D46" s="577">
        <f>+D43+D45</f>
        <v>32260116</v>
      </c>
      <c r="E46" s="845">
        <f>+E45</f>
        <v>0</v>
      </c>
    </row>
    <row r="47" spans="1:5" s="553" customFormat="1" ht="15" customHeight="1">
      <c r="A47" s="550"/>
      <c r="B47" s="572" t="s">
        <v>1046</v>
      </c>
      <c r="C47" s="561"/>
      <c r="D47" s="578"/>
      <c r="E47" s="563"/>
    </row>
    <row r="48" spans="1:5" ht="15.75" customHeight="1">
      <c r="B48" s="564" t="s">
        <v>857</v>
      </c>
      <c r="C48" s="561"/>
      <c r="D48" s="562">
        <f>SUM(C49:C59)</f>
        <v>1026287809</v>
      </c>
      <c r="E48" s="563">
        <v>22800849</v>
      </c>
    </row>
    <row r="49" spans="1:5" s="843" customFormat="1" ht="15.75" hidden="1" customHeight="1">
      <c r="A49" s="839"/>
      <c r="B49" s="888" t="s">
        <v>1114</v>
      </c>
      <c r="C49" s="840">
        <v>389194</v>
      </c>
      <c r="D49" s="841"/>
      <c r="E49" s="842"/>
    </row>
    <row r="50" spans="1:5" s="843" customFormat="1" ht="15.75" hidden="1" customHeight="1">
      <c r="A50" s="839"/>
      <c r="B50" s="888" t="s">
        <v>1115</v>
      </c>
      <c r="C50" s="840">
        <v>24595882</v>
      </c>
      <c r="D50" s="841"/>
      <c r="E50" s="842"/>
    </row>
    <row r="51" spans="1:5" s="843" customFormat="1" ht="15.75" hidden="1" customHeight="1">
      <c r="A51" s="839"/>
      <c r="B51" s="888" t="s">
        <v>1116</v>
      </c>
      <c r="C51" s="840">
        <v>183944183</v>
      </c>
      <c r="D51" s="841"/>
      <c r="E51" s="842"/>
    </row>
    <row r="52" spans="1:5" s="843" customFormat="1" ht="15.75" hidden="1" customHeight="1">
      <c r="A52" s="839"/>
      <c r="B52" s="888" t="s">
        <v>1117</v>
      </c>
      <c r="C52" s="840">
        <v>437213435</v>
      </c>
      <c r="D52" s="841"/>
      <c r="E52" s="842"/>
    </row>
    <row r="53" spans="1:5" s="843" customFormat="1" ht="15.75" hidden="1" customHeight="1">
      <c r="A53" s="839"/>
      <c r="B53" s="888" t="s">
        <v>1138</v>
      </c>
      <c r="C53" s="840">
        <v>2727272</v>
      </c>
      <c r="D53" s="841"/>
      <c r="E53" s="842"/>
    </row>
    <row r="54" spans="1:5" s="843" customFormat="1" ht="15.75" hidden="1" customHeight="1">
      <c r="A54" s="839"/>
      <c r="B54" s="888" t="s">
        <v>1118</v>
      </c>
      <c r="C54" s="840">
        <v>149065934</v>
      </c>
      <c r="D54" s="841"/>
      <c r="E54" s="842"/>
    </row>
    <row r="55" spans="1:5" s="843" customFormat="1" ht="15.75" hidden="1" customHeight="1">
      <c r="A55" s="839"/>
      <c r="B55" s="888" t="s">
        <v>1119</v>
      </c>
      <c r="C55" s="840"/>
      <c r="D55" s="841"/>
      <c r="E55" s="563"/>
    </row>
    <row r="56" spans="1:5" s="843" customFormat="1" ht="15.75" hidden="1" customHeight="1">
      <c r="A56" s="839"/>
      <c r="B56" s="888" t="s">
        <v>1148</v>
      </c>
      <c r="C56" s="840"/>
      <c r="D56" s="841"/>
      <c r="E56" s="563"/>
    </row>
    <row r="57" spans="1:5" s="843" customFormat="1" ht="15.75" hidden="1" customHeight="1">
      <c r="A57" s="839"/>
      <c r="B57" s="888" t="s">
        <v>1279</v>
      </c>
      <c r="C57" s="840">
        <v>12757091</v>
      </c>
      <c r="D57" s="841"/>
      <c r="E57" s="563"/>
    </row>
    <row r="58" spans="1:5" s="843" customFormat="1" ht="15.75" hidden="1" customHeight="1">
      <c r="A58" s="839"/>
      <c r="B58" s="888" t="s">
        <v>1280</v>
      </c>
      <c r="C58" s="840">
        <v>194231182</v>
      </c>
      <c r="D58" s="841"/>
      <c r="E58" s="563"/>
    </row>
    <row r="59" spans="1:5" s="843" customFormat="1" ht="15.75" hidden="1" customHeight="1">
      <c r="A59" s="839"/>
      <c r="B59" s="888" t="s">
        <v>1113</v>
      </c>
      <c r="C59" s="840">
        <v>21363636</v>
      </c>
      <c r="D59" s="841"/>
      <c r="E59" s="563"/>
    </row>
    <row r="60" spans="1:5" ht="15" hidden="1" customHeight="1">
      <c r="B60" s="564" t="s">
        <v>1047</v>
      </c>
      <c r="C60" s="561"/>
      <c r="D60" s="562">
        <f>+C61+C62</f>
        <v>0</v>
      </c>
      <c r="E60" s="563">
        <v>0</v>
      </c>
    </row>
    <row r="61" spans="1:5" s="843" customFormat="1" ht="15" hidden="1" customHeight="1">
      <c r="A61" s="839"/>
      <c r="B61" s="888" t="s">
        <v>1146</v>
      </c>
      <c r="C61" s="844"/>
      <c r="D61" s="841"/>
      <c r="E61" s="563"/>
    </row>
    <row r="62" spans="1:5" s="843" customFormat="1" ht="15" hidden="1" customHeight="1">
      <c r="A62" s="839"/>
      <c r="B62" s="888" t="s">
        <v>1147</v>
      </c>
      <c r="C62" s="844"/>
      <c r="D62" s="841"/>
      <c r="E62" s="563"/>
    </row>
    <row r="63" spans="1:5" ht="15.75" hidden="1" customHeight="1">
      <c r="B63" s="564" t="s">
        <v>1048</v>
      </c>
      <c r="C63" s="561"/>
      <c r="D63" s="562">
        <f>+C64+C65</f>
        <v>0</v>
      </c>
      <c r="E63" s="563"/>
    </row>
    <row r="64" spans="1:5" s="843" customFormat="1" ht="15.75" hidden="1" customHeight="1">
      <c r="A64" s="839"/>
      <c r="B64" s="888" t="s">
        <v>1139</v>
      </c>
      <c r="C64" s="840"/>
      <c r="D64" s="841"/>
      <c r="E64" s="563"/>
    </row>
    <row r="65" spans="1:5" s="843" customFormat="1" ht="15.75" hidden="1" customHeight="1">
      <c r="A65" s="839"/>
      <c r="B65" s="888" t="s">
        <v>1188</v>
      </c>
      <c r="C65" s="840"/>
      <c r="D65" s="841"/>
      <c r="E65" s="563"/>
    </row>
    <row r="66" spans="1:5" ht="15" customHeight="1">
      <c r="B66" s="564" t="s">
        <v>858</v>
      </c>
      <c r="C66" s="561"/>
      <c r="D66" s="562">
        <v>95780787</v>
      </c>
      <c r="E66" s="563">
        <v>9313680</v>
      </c>
    </row>
    <row r="67" spans="1:5" ht="15.75" hidden="1" customHeight="1">
      <c r="B67" s="564" t="s">
        <v>610</v>
      </c>
      <c r="C67" s="579"/>
      <c r="D67" s="562">
        <f>SUM(C68:C77)</f>
        <v>0</v>
      </c>
      <c r="E67" s="563"/>
    </row>
    <row r="68" spans="1:5" s="843" customFormat="1" ht="15.75" hidden="1" customHeight="1">
      <c r="A68" s="839"/>
      <c r="B68" s="889" t="s">
        <v>1110</v>
      </c>
      <c r="C68" s="840"/>
      <c r="D68" s="841"/>
      <c r="E68" s="563"/>
    </row>
    <row r="69" spans="1:5" s="843" customFormat="1" ht="15.75" hidden="1" customHeight="1">
      <c r="A69" s="839"/>
      <c r="B69" s="889" t="s">
        <v>1111</v>
      </c>
      <c r="C69" s="840"/>
      <c r="D69" s="841"/>
      <c r="E69" s="563"/>
    </row>
    <row r="70" spans="1:5" s="843" customFormat="1" ht="15.75" hidden="1" customHeight="1">
      <c r="A70" s="839"/>
      <c r="B70" s="889" t="s">
        <v>1140</v>
      </c>
      <c r="C70" s="840"/>
      <c r="D70" s="841"/>
      <c r="E70" s="563"/>
    </row>
    <row r="71" spans="1:5" s="843" customFormat="1" ht="15.75" hidden="1" customHeight="1">
      <c r="A71" s="839"/>
      <c r="B71" s="889" t="s">
        <v>1141</v>
      </c>
      <c r="C71" s="840"/>
      <c r="D71" s="841"/>
      <c r="E71" s="563"/>
    </row>
    <row r="72" spans="1:5" s="843" customFormat="1" ht="15.75" hidden="1" customHeight="1">
      <c r="A72" s="839"/>
      <c r="B72" s="889" t="s">
        <v>1142</v>
      </c>
      <c r="C72" s="840"/>
      <c r="D72" s="841"/>
      <c r="E72" s="563"/>
    </row>
    <row r="73" spans="1:5" s="843" customFormat="1" ht="15.75" hidden="1" customHeight="1">
      <c r="A73" s="839"/>
      <c r="B73" s="889" t="s">
        <v>1143</v>
      </c>
      <c r="C73" s="840"/>
      <c r="D73" s="841"/>
      <c r="E73" s="563"/>
    </row>
    <row r="74" spans="1:5" s="843" customFormat="1" ht="15.75" hidden="1" customHeight="1">
      <c r="A74" s="839"/>
      <c r="B74" s="889" t="s">
        <v>1112</v>
      </c>
      <c r="C74" s="840">
        <v>0</v>
      </c>
      <c r="D74" s="841"/>
      <c r="E74" s="563"/>
    </row>
    <row r="75" spans="1:5" s="843" customFormat="1" ht="15.75" hidden="1" customHeight="1">
      <c r="A75" s="839"/>
      <c r="B75" s="889" t="s">
        <v>1149</v>
      </c>
      <c r="C75" s="840"/>
      <c r="D75" s="841"/>
      <c r="E75" s="563"/>
    </row>
    <row r="76" spans="1:5" s="843" customFormat="1" ht="15.75" hidden="1" customHeight="1">
      <c r="A76" s="839"/>
      <c r="B76" s="889" t="s">
        <v>1182</v>
      </c>
      <c r="C76" s="840"/>
      <c r="D76" s="841"/>
      <c r="E76" s="563"/>
    </row>
    <row r="77" spans="1:5" s="843" customFormat="1" ht="15.75" hidden="1" customHeight="1">
      <c r="A77" s="839"/>
      <c r="B77" s="889" t="s">
        <v>1183</v>
      </c>
      <c r="C77" s="840"/>
      <c r="D77" s="841"/>
      <c r="E77" s="563"/>
    </row>
    <row r="78" spans="1:5" hidden="1">
      <c r="B78" s="564" t="s">
        <v>592</v>
      </c>
      <c r="C78" s="561"/>
      <c r="D78" s="562">
        <v>0</v>
      </c>
      <c r="E78" s="563"/>
    </row>
    <row r="79" spans="1:5" hidden="1">
      <c r="B79" s="564" t="s">
        <v>859</v>
      </c>
      <c r="C79" s="561"/>
      <c r="D79" s="562">
        <v>0</v>
      </c>
      <c r="E79" s="563"/>
    </row>
    <row r="80" spans="1:5">
      <c r="B80" s="564" t="s">
        <v>647</v>
      </c>
      <c r="C80" s="561"/>
      <c r="D80" s="562">
        <v>3994300</v>
      </c>
      <c r="E80" s="563">
        <v>0</v>
      </c>
    </row>
    <row r="81" spans="1:5">
      <c r="B81" s="564" t="s">
        <v>1049</v>
      </c>
      <c r="C81" s="561"/>
      <c r="D81" s="562">
        <f>+'OTROS GASTOS OP, COM Y ADM'!C49</f>
        <v>162225418</v>
      </c>
      <c r="E81" s="562">
        <f>+'OTROS GASTOS OP, COM Y ADM'!D49</f>
        <v>14291535</v>
      </c>
    </row>
    <row r="82" spans="1:5">
      <c r="B82" s="564"/>
      <c r="C82" s="561"/>
      <c r="D82" s="577">
        <f>SUM(D48:D81)</f>
        <v>1288288314</v>
      </c>
      <c r="E82" s="845">
        <f>SUM(E48:E81)</f>
        <v>46406064</v>
      </c>
    </row>
    <row r="83" spans="1:5" s="553" customFormat="1">
      <c r="A83" s="550"/>
      <c r="B83" s="572" t="s">
        <v>721</v>
      </c>
      <c r="C83" s="561"/>
      <c r="D83" s="576">
        <f>+D40-D46-D82</f>
        <v>-1429359365</v>
      </c>
      <c r="E83" s="576">
        <f>+E40-E46-E82</f>
        <v>-46406064</v>
      </c>
    </row>
    <row r="84" spans="1:5" s="553" customFormat="1">
      <c r="A84" s="550"/>
      <c r="B84" s="572"/>
      <c r="C84" s="561"/>
      <c r="D84" s="577"/>
      <c r="E84" s="563"/>
    </row>
    <row r="85" spans="1:5" s="553" customFormat="1">
      <c r="A85" s="550"/>
      <c r="B85" s="572" t="s">
        <v>714</v>
      </c>
      <c r="C85" s="561"/>
      <c r="D85" s="578"/>
      <c r="E85" s="563"/>
    </row>
    <row r="86" spans="1:5" s="553" customFormat="1">
      <c r="A86" s="550"/>
      <c r="B86" s="572"/>
      <c r="C86" s="561"/>
      <c r="D86" s="578"/>
      <c r="E86" s="563"/>
    </row>
    <row r="87" spans="1:5">
      <c r="B87" s="564" t="s">
        <v>548</v>
      </c>
      <c r="C87" s="561"/>
      <c r="D87" s="562">
        <v>0</v>
      </c>
      <c r="E87" s="562">
        <v>0</v>
      </c>
    </row>
    <row r="88" spans="1:5">
      <c r="B88" s="564" t="s">
        <v>829</v>
      </c>
      <c r="C88" s="580"/>
      <c r="D88" s="581">
        <v>0</v>
      </c>
      <c r="E88" s="581">
        <v>0</v>
      </c>
    </row>
    <row r="89" spans="1:5">
      <c r="B89" s="564"/>
      <c r="C89" s="580"/>
      <c r="D89" s="581"/>
      <c r="E89" s="563"/>
    </row>
    <row r="90" spans="1:5">
      <c r="B90" s="572" t="s">
        <v>891</v>
      </c>
      <c r="C90" s="580"/>
      <c r="D90" s="583"/>
      <c r="E90" s="563"/>
    </row>
    <row r="91" spans="1:5">
      <c r="B91" s="556" t="s">
        <v>890</v>
      </c>
      <c r="C91" s="580"/>
      <c r="D91" s="583"/>
      <c r="E91" s="563"/>
    </row>
    <row r="92" spans="1:5">
      <c r="B92" s="894" t="s">
        <v>722</v>
      </c>
      <c r="C92" s="895"/>
      <c r="D92" s="562">
        <f>+'RESULTADOS FIN'!C10</f>
        <v>25276512</v>
      </c>
      <c r="E92" s="562">
        <f>+'RESULTADOS FIN'!D10</f>
        <v>0</v>
      </c>
    </row>
    <row r="93" spans="1:5">
      <c r="B93" s="564" t="s">
        <v>723</v>
      </c>
      <c r="C93" s="561"/>
      <c r="D93" s="584">
        <f>+'DIF CAMBIO ME'!D11-'DIF CAMBIO ME'!D13</f>
        <v>15992287</v>
      </c>
      <c r="E93" s="584">
        <f>+'DIF CAMBIO ME'!F11-'DIF CAMBIO ME'!F13</f>
        <v>1200700</v>
      </c>
    </row>
    <row r="94" spans="1:5">
      <c r="B94" s="585"/>
      <c r="C94" s="557"/>
      <c r="D94" s="586"/>
      <c r="E94" s="587"/>
    </row>
    <row r="95" spans="1:5">
      <c r="B95" s="556" t="s">
        <v>715</v>
      </c>
      <c r="C95" s="557"/>
      <c r="D95" s="588"/>
      <c r="E95" s="589"/>
    </row>
    <row r="96" spans="1:5">
      <c r="B96" s="564" t="s">
        <v>724</v>
      </c>
      <c r="C96" s="561"/>
      <c r="D96" s="584">
        <v>0</v>
      </c>
      <c r="E96" s="590">
        <v>0</v>
      </c>
    </row>
    <row r="97" spans="1:5">
      <c r="B97" s="564" t="s">
        <v>723</v>
      </c>
      <c r="C97" s="561"/>
      <c r="D97" s="584">
        <f>+'DIF CAMBIO ME'!D12-'DIF CAMBIO ME'!D14</f>
        <v>-8692424</v>
      </c>
      <c r="E97" s="584">
        <f>+'DIF CAMBIO ME'!F12-'DIF CAMBIO ME'!F14</f>
        <v>0</v>
      </c>
    </row>
    <row r="98" spans="1:5">
      <c r="B98" s="564"/>
      <c r="C98" s="561"/>
      <c r="D98" s="584"/>
      <c r="E98" s="590"/>
    </row>
    <row r="99" spans="1:5">
      <c r="B99" s="572" t="s">
        <v>725</v>
      </c>
      <c r="C99" s="561"/>
      <c r="D99" s="584">
        <v>0</v>
      </c>
      <c r="E99" s="575">
        <v>0</v>
      </c>
    </row>
    <row r="100" spans="1:5">
      <c r="B100" s="564" t="s">
        <v>900</v>
      </c>
      <c r="C100" s="561"/>
      <c r="D100" s="584">
        <v>0</v>
      </c>
      <c r="E100" s="575">
        <v>0</v>
      </c>
    </row>
    <row r="101" spans="1:5">
      <c r="B101" s="564" t="s">
        <v>726</v>
      </c>
      <c r="C101" s="561"/>
      <c r="D101" s="584">
        <v>0</v>
      </c>
      <c r="E101" s="575">
        <v>0</v>
      </c>
    </row>
    <row r="102" spans="1:5">
      <c r="B102" s="564"/>
      <c r="C102" s="561"/>
      <c r="D102" s="591"/>
      <c r="E102" s="575"/>
    </row>
    <row r="103" spans="1:5">
      <c r="B103" s="572" t="s">
        <v>727</v>
      </c>
      <c r="C103" s="561"/>
      <c r="D103" s="591">
        <v>0</v>
      </c>
      <c r="E103" s="575">
        <v>0</v>
      </c>
    </row>
    <row r="104" spans="1:5">
      <c r="B104" s="564" t="s">
        <v>663</v>
      </c>
      <c r="C104" s="561"/>
      <c r="D104" s="584">
        <v>0</v>
      </c>
      <c r="E104" s="575">
        <v>0</v>
      </c>
    </row>
    <row r="105" spans="1:5">
      <c r="B105" s="564" t="s">
        <v>343</v>
      </c>
      <c r="C105" s="561"/>
      <c r="D105" s="584">
        <v>0</v>
      </c>
      <c r="E105" s="575">
        <v>0</v>
      </c>
    </row>
    <row r="106" spans="1:5">
      <c r="B106" s="564"/>
      <c r="C106" s="561"/>
      <c r="D106" s="591"/>
      <c r="E106" s="575"/>
    </row>
    <row r="107" spans="1:5" s="553" customFormat="1">
      <c r="A107" s="550"/>
      <c r="B107" s="572" t="s">
        <v>901</v>
      </c>
      <c r="C107" s="592"/>
      <c r="D107" s="576">
        <f>+D83+D87-D88+D92+D93-D96+D97+D100-D101</f>
        <v>-1396782990</v>
      </c>
      <c r="E107" s="576">
        <f>+E83+E87-E88+E92+E93-E96+E97+E100-E101</f>
        <v>-45205364</v>
      </c>
    </row>
    <row r="108" spans="1:5">
      <c r="B108" s="572" t="s">
        <v>244</v>
      </c>
      <c r="C108" s="561"/>
      <c r="D108" s="562">
        <v>0</v>
      </c>
      <c r="E108" s="575">
        <v>0</v>
      </c>
    </row>
    <row r="109" spans="1:5" ht="15.75" thickBot="1">
      <c r="B109" s="593" t="s">
        <v>609</v>
      </c>
      <c r="C109" s="580"/>
      <c r="D109" s="581">
        <v>0</v>
      </c>
      <c r="E109" s="582">
        <v>0</v>
      </c>
    </row>
    <row r="110" spans="1:5" ht="15.75" thickBot="1">
      <c r="B110" s="594" t="s">
        <v>630</v>
      </c>
      <c r="C110" s="595"/>
      <c r="D110" s="596">
        <f>+D107-D108-D109</f>
        <v>-1396782990</v>
      </c>
      <c r="E110" s="596">
        <f>+E107-E108-E109</f>
        <v>-45205364</v>
      </c>
    </row>
    <row r="111" spans="1:5" s="602" customFormat="1">
      <c r="A111" s="597"/>
      <c r="B111" s="598"/>
      <c r="C111" s="599"/>
      <c r="D111" s="600"/>
      <c r="E111" s="601"/>
    </row>
    <row r="112" spans="1:5">
      <c r="B112" s="896" t="s">
        <v>1057</v>
      </c>
      <c r="C112" s="599"/>
      <c r="D112" s="603"/>
    </row>
    <row r="113" spans="2:9">
      <c r="D113" s="603"/>
    </row>
    <row r="116" spans="2:9">
      <c r="B116" s="933" t="s">
        <v>1194</v>
      </c>
      <c r="C116" s="933"/>
      <c r="D116" s="933"/>
      <c r="E116" s="933"/>
      <c r="F116" s="933"/>
      <c r="G116" s="933"/>
      <c r="H116" s="933"/>
      <c r="I116" s="933"/>
    </row>
    <row r="117" spans="2:9">
      <c r="B117" s="933" t="s">
        <v>237</v>
      </c>
      <c r="C117" s="933"/>
      <c r="D117" s="933"/>
      <c r="E117" s="933"/>
      <c r="F117" s="933"/>
      <c r="G117" s="933"/>
      <c r="H117" s="933"/>
      <c r="I117" s="933"/>
    </row>
    <row r="118" spans="2:9">
      <c r="B118" s="933" t="s">
        <v>1195</v>
      </c>
      <c r="C118" s="933"/>
      <c r="D118" s="933"/>
      <c r="E118" s="933"/>
      <c r="F118" s="933"/>
      <c r="G118" s="933"/>
      <c r="H118" s="933"/>
      <c r="I118" s="933"/>
    </row>
  </sheetData>
  <sortState ref="B67:B75">
    <sortCondition ref="B67"/>
  </sortState>
  <mergeCells count="7">
    <mergeCell ref="B117:I117"/>
    <mergeCell ref="B118:I118"/>
    <mergeCell ref="B3:E3"/>
    <mergeCell ref="B9:B10"/>
    <mergeCell ref="B6:E6"/>
    <mergeCell ref="B7:E7"/>
    <mergeCell ref="B116:I116"/>
  </mergeCells>
  <phoneticPr fontId="43" type="noConversion"/>
  <pageMargins left="0.70866141732283472" right="0.39370078740157483" top="1.0236220472440944" bottom="0.59055118110236227" header="0.51181102362204722" footer="0.51181102362204722"/>
  <pageSetup paperSize="9" scale="56"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rgb="FF0070C0"/>
    <pageSetUpPr fitToPage="1"/>
  </sheetPr>
  <dimension ref="B7:I46"/>
  <sheetViews>
    <sheetView showGridLines="0" zoomScale="80" zoomScaleNormal="80" workbookViewId="0">
      <selection activeCell="I14" sqref="I14"/>
    </sheetView>
  </sheetViews>
  <sheetFormatPr baseColWidth="10" defaultColWidth="11.42578125" defaultRowHeight="15"/>
  <cols>
    <col min="1" max="1" width="4.28515625" style="604" customWidth="1"/>
    <col min="2" max="2" width="11.42578125" style="604"/>
    <col min="3" max="3" width="17.5703125" style="604" customWidth="1"/>
    <col min="4" max="4" width="15.7109375" style="604" customWidth="1"/>
    <col min="5" max="5" width="51" style="604" customWidth="1"/>
    <col min="6" max="6" width="16.5703125" style="397" bestFit="1" customWidth="1"/>
    <col min="7" max="7" width="19.42578125" style="604" bestFit="1" customWidth="1"/>
    <col min="8" max="16384" width="11.42578125" style="604"/>
  </cols>
  <sheetData>
    <row r="7" spans="2:7" ht="24" customHeight="1">
      <c r="B7" s="943" t="s">
        <v>895</v>
      </c>
      <c r="C7" s="943"/>
      <c r="D7" s="943"/>
      <c r="E7" s="943"/>
      <c r="F7" s="943"/>
      <c r="G7" s="943"/>
    </row>
    <row r="8" spans="2:7" ht="24" customHeight="1">
      <c r="B8" s="943" t="s">
        <v>1246</v>
      </c>
      <c r="C8" s="943"/>
      <c r="D8" s="943"/>
      <c r="E8" s="943"/>
      <c r="F8" s="943"/>
      <c r="G8" s="943"/>
    </row>
    <row r="9" spans="2:7">
      <c r="B9" s="939" t="s">
        <v>958</v>
      </c>
      <c r="C9" s="939"/>
      <c r="D9" s="939"/>
      <c r="E9" s="939"/>
      <c r="F9" s="939"/>
      <c r="G9" s="939"/>
    </row>
    <row r="10" spans="2:7" ht="15.75" thickBot="1">
      <c r="B10" s="605"/>
      <c r="C10" s="605"/>
      <c r="D10" s="605"/>
      <c r="E10" s="605"/>
      <c r="F10" s="909">
        <v>45199</v>
      </c>
      <c r="G10" s="909">
        <v>44834</v>
      </c>
    </row>
    <row r="11" spans="2:7">
      <c r="B11" s="606"/>
      <c r="C11" s="607"/>
      <c r="D11" s="607"/>
      <c r="E11" s="608"/>
      <c r="F11" s="1118" t="s">
        <v>1173</v>
      </c>
      <c r="G11" s="1119" t="s">
        <v>1174</v>
      </c>
    </row>
    <row r="12" spans="2:7" ht="15.75" thickBot="1">
      <c r="B12" s="609"/>
      <c r="C12" s="610"/>
      <c r="D12" s="610"/>
      <c r="E12" s="611"/>
      <c r="F12" s="612">
        <v>2023</v>
      </c>
      <c r="G12" s="613">
        <v>2022</v>
      </c>
    </row>
    <row r="13" spans="2:7" ht="21.95" customHeight="1">
      <c r="B13" s="614" t="s">
        <v>881</v>
      </c>
      <c r="C13" s="847"/>
      <c r="D13" s="847"/>
      <c r="E13" s="847"/>
      <c r="F13" s="1120"/>
      <c r="G13" s="853"/>
    </row>
    <row r="14" spans="2:7" ht="21.95" customHeight="1">
      <c r="B14" s="848" t="s">
        <v>866</v>
      </c>
      <c r="C14" s="1121"/>
      <c r="D14" s="1121"/>
      <c r="E14" s="1121"/>
      <c r="F14" s="1122">
        <v>25276512</v>
      </c>
      <c r="G14" s="1123">
        <v>0</v>
      </c>
    </row>
    <row r="15" spans="2:7" ht="21.95" customHeight="1">
      <c r="B15" s="848" t="s">
        <v>867</v>
      </c>
      <c r="C15" s="1121"/>
      <c r="D15" s="1121"/>
      <c r="E15" s="1121"/>
      <c r="F15" s="1122">
        <v>143238403</v>
      </c>
      <c r="G15" s="1123">
        <v>-128522685</v>
      </c>
    </row>
    <row r="16" spans="2:7" ht="21.95" customHeight="1">
      <c r="B16" s="848" t="s">
        <v>868</v>
      </c>
      <c r="C16" s="1121"/>
      <c r="D16" s="1121"/>
      <c r="E16" s="1121"/>
      <c r="F16" s="1122">
        <v>0</v>
      </c>
      <c r="G16" s="1123">
        <v>0</v>
      </c>
    </row>
    <row r="17" spans="2:7" ht="21.95" customHeight="1">
      <c r="B17" s="848" t="s">
        <v>869</v>
      </c>
      <c r="C17" s="1121"/>
      <c r="D17" s="1121"/>
      <c r="E17" s="1121"/>
      <c r="F17" s="1122">
        <v>-170751560</v>
      </c>
      <c r="G17" s="1123">
        <v>-17100000</v>
      </c>
    </row>
    <row r="18" spans="2:7" ht="21.95" customHeight="1">
      <c r="B18" s="848" t="s">
        <v>870</v>
      </c>
      <c r="C18" s="1121"/>
      <c r="D18" s="1121"/>
      <c r="E18" s="1121"/>
      <c r="F18" s="1122">
        <v>-602389961</v>
      </c>
      <c r="G18" s="1123">
        <v>-168159129</v>
      </c>
    </row>
    <row r="19" spans="2:7" ht="21.95" customHeight="1">
      <c r="B19" s="848" t="s">
        <v>871</v>
      </c>
      <c r="C19" s="1121"/>
      <c r="D19" s="1121"/>
      <c r="E19" s="1121"/>
      <c r="F19" s="1122">
        <v>0</v>
      </c>
      <c r="G19" s="1123">
        <v>0</v>
      </c>
    </row>
    <row r="20" spans="2:7" ht="35.25" customHeight="1">
      <c r="B20" s="940" t="s">
        <v>882</v>
      </c>
      <c r="C20" s="941"/>
      <c r="D20" s="941"/>
      <c r="E20" s="942"/>
      <c r="F20" s="615">
        <f>SUM(F14:F19)</f>
        <v>-604626606</v>
      </c>
      <c r="G20" s="616">
        <f>SUM(G14:G19)</f>
        <v>-313781814</v>
      </c>
    </row>
    <row r="21" spans="2:7">
      <c r="B21" s="617" t="s">
        <v>883</v>
      </c>
      <c r="C21" s="1121"/>
      <c r="D21" s="1121"/>
      <c r="E21" s="1121"/>
      <c r="F21" s="1122"/>
      <c r="G21" s="849"/>
    </row>
    <row r="22" spans="2:7" ht="21.6" customHeight="1">
      <c r="B22" s="848" t="s">
        <v>872</v>
      </c>
      <c r="C22" s="1121"/>
      <c r="D22" s="1121"/>
      <c r="E22" s="1121"/>
      <c r="F22" s="1122">
        <v>0</v>
      </c>
      <c r="G22" s="1123">
        <v>0</v>
      </c>
    </row>
    <row r="23" spans="2:7" ht="21.6" customHeight="1">
      <c r="B23" s="848" t="s">
        <v>873</v>
      </c>
      <c r="C23" s="1121"/>
      <c r="D23" s="1121"/>
      <c r="E23" s="1121"/>
      <c r="F23" s="1122">
        <v>3590273</v>
      </c>
      <c r="G23" s="1123">
        <v>-900000000</v>
      </c>
    </row>
    <row r="24" spans="2:7" ht="21.6" customHeight="1">
      <c r="B24" s="848" t="s">
        <v>874</v>
      </c>
      <c r="C24" s="1121"/>
      <c r="D24" s="1121"/>
      <c r="E24" s="1121"/>
      <c r="F24" s="1122">
        <v>59809154</v>
      </c>
      <c r="G24" s="1123">
        <v>-9545455</v>
      </c>
    </row>
    <row r="25" spans="2:7" ht="21.95" customHeight="1">
      <c r="B25" s="618" t="s">
        <v>884</v>
      </c>
      <c r="C25" s="850"/>
      <c r="D25" s="850"/>
      <c r="E25" s="851"/>
      <c r="F25" s="615">
        <f>SUM(F22:F24)</f>
        <v>63399427</v>
      </c>
      <c r="G25" s="616">
        <f>SUM(G22:G24)</f>
        <v>-909545455</v>
      </c>
    </row>
    <row r="26" spans="2:7" ht="21.95" customHeight="1">
      <c r="B26" s="617" t="s">
        <v>885</v>
      </c>
      <c r="C26" s="1121"/>
      <c r="D26" s="1121"/>
      <c r="E26" s="1121"/>
      <c r="F26" s="1122"/>
      <c r="G26" s="1123"/>
    </row>
    <row r="27" spans="2:7" ht="21.95" customHeight="1">
      <c r="B27" s="848" t="s">
        <v>875</v>
      </c>
      <c r="C27" s="1121"/>
      <c r="D27" s="1121"/>
      <c r="E27" s="1121"/>
      <c r="F27" s="1122">
        <v>2280000000</v>
      </c>
      <c r="G27" s="1123">
        <v>2480253300</v>
      </c>
    </row>
    <row r="28" spans="2:7" ht="21.95" customHeight="1">
      <c r="B28" s="848" t="s">
        <v>876</v>
      </c>
      <c r="C28" s="1121"/>
      <c r="D28" s="1121"/>
      <c r="E28" s="1121"/>
      <c r="F28" s="1122">
        <v>0</v>
      </c>
      <c r="G28" s="1123">
        <v>70788700</v>
      </c>
    </row>
    <row r="29" spans="2:7" ht="21.95" customHeight="1">
      <c r="B29" s="848" t="s">
        <v>877</v>
      </c>
      <c r="C29" s="1121"/>
      <c r="D29" s="1121"/>
      <c r="E29" s="1121"/>
      <c r="F29" s="1122">
        <v>0</v>
      </c>
      <c r="G29" s="1123">
        <v>0</v>
      </c>
    </row>
    <row r="30" spans="2:7" ht="21.95" customHeight="1">
      <c r="B30" s="848" t="s">
        <v>878</v>
      </c>
      <c r="C30" s="1121"/>
      <c r="D30" s="1121"/>
      <c r="E30" s="1121"/>
      <c r="F30" s="1122">
        <v>0</v>
      </c>
      <c r="G30" s="1123">
        <v>0</v>
      </c>
    </row>
    <row r="31" spans="2:7" ht="21.95" customHeight="1">
      <c r="B31" s="618" t="s">
        <v>886</v>
      </c>
      <c r="C31" s="850"/>
      <c r="D31" s="850"/>
      <c r="E31" s="850"/>
      <c r="F31" s="615">
        <f>SUM(F27:F30)</f>
        <v>2280000000</v>
      </c>
      <c r="G31" s="616">
        <f>SUM(G27:G30)</f>
        <v>2551042000</v>
      </c>
    </row>
    <row r="32" spans="2:7" s="622" customFormat="1" ht="21.95" customHeight="1">
      <c r="B32" s="618" t="s">
        <v>887</v>
      </c>
      <c r="C32" s="619"/>
      <c r="D32" s="619"/>
      <c r="E32" s="620"/>
      <c r="F32" s="621">
        <v>7299863</v>
      </c>
      <c r="G32" s="616">
        <v>1200700</v>
      </c>
    </row>
    <row r="33" spans="2:9" ht="21.95" customHeight="1">
      <c r="B33" s="848" t="s">
        <v>879</v>
      </c>
      <c r="C33" s="1121"/>
      <c r="D33" s="1121"/>
      <c r="E33" s="1121"/>
      <c r="F33" s="1122">
        <f>+F31+F25+F20</f>
        <v>1738772821</v>
      </c>
      <c r="G33" s="1123">
        <f>+G31+G25+G20</f>
        <v>1327714731</v>
      </c>
    </row>
    <row r="34" spans="2:9" ht="21.95" customHeight="1" thickBot="1">
      <c r="B34" s="848" t="s">
        <v>880</v>
      </c>
      <c r="C34" s="1121"/>
      <c r="D34" s="1121"/>
      <c r="E34" s="1121"/>
      <c r="F34" s="1122">
        <v>1052699614</v>
      </c>
      <c r="G34" s="1123">
        <v>0</v>
      </c>
    </row>
    <row r="35" spans="2:9" ht="31.5" customHeight="1" thickBot="1">
      <c r="B35" s="820" t="s">
        <v>888</v>
      </c>
      <c r="C35" s="852"/>
      <c r="D35" s="852"/>
      <c r="E35" s="852"/>
      <c r="F35" s="821">
        <f>SUM(F32:F34)</f>
        <v>2798772298</v>
      </c>
      <c r="G35" s="821">
        <f>SUM(G32:G34)</f>
        <v>1328915431</v>
      </c>
    </row>
    <row r="36" spans="2:9" ht="31.5" customHeight="1">
      <c r="B36" s="623"/>
      <c r="C36" s="605"/>
      <c r="D36" s="605"/>
      <c r="E36" s="605"/>
      <c r="F36" s="624"/>
      <c r="G36" s="624"/>
    </row>
    <row r="37" spans="2:9">
      <c r="B37" s="605"/>
      <c r="C37" s="896" t="s">
        <v>1057</v>
      </c>
      <c r="D37" s="605"/>
      <c r="E37" s="605"/>
      <c r="F37" s="625"/>
      <c r="G37" s="625"/>
    </row>
    <row r="38" spans="2:9">
      <c r="B38" s="605"/>
      <c r="C38" s="605"/>
      <c r="D38" s="605"/>
      <c r="E38" s="605"/>
      <c r="F38" s="626"/>
      <c r="G38" s="626"/>
    </row>
    <row r="39" spans="2:9">
      <c r="F39" s="604"/>
      <c r="G39" s="605"/>
    </row>
    <row r="40" spans="2:9">
      <c r="F40" s="604"/>
      <c r="G40" s="605"/>
    </row>
    <row r="41" spans="2:9">
      <c r="F41" s="604"/>
      <c r="G41" s="605"/>
    </row>
    <row r="42" spans="2:9">
      <c r="F42" s="604"/>
      <c r="G42" s="605"/>
    </row>
    <row r="43" spans="2:9">
      <c r="F43" s="604"/>
      <c r="G43" s="605"/>
    </row>
    <row r="44" spans="2:9">
      <c r="B44" s="933" t="s">
        <v>1194</v>
      </c>
      <c r="C44" s="933"/>
      <c r="D44" s="933"/>
      <c r="E44" s="933"/>
      <c r="F44" s="933"/>
      <c r="G44" s="933"/>
      <c r="H44" s="933"/>
      <c r="I44" s="933"/>
    </row>
    <row r="45" spans="2:9">
      <c r="B45" s="933" t="s">
        <v>237</v>
      </c>
      <c r="C45" s="933"/>
      <c r="D45" s="933"/>
      <c r="E45" s="933"/>
      <c r="F45" s="933"/>
      <c r="G45" s="933"/>
      <c r="H45" s="933"/>
      <c r="I45" s="933"/>
    </row>
    <row r="46" spans="2:9">
      <c r="B46" s="933" t="s">
        <v>1195</v>
      </c>
      <c r="C46" s="933"/>
      <c r="D46" s="933"/>
      <c r="E46" s="933"/>
      <c r="F46" s="933"/>
      <c r="G46" s="933"/>
      <c r="H46" s="933"/>
      <c r="I46" s="933"/>
    </row>
  </sheetData>
  <mergeCells count="7">
    <mergeCell ref="B45:I45"/>
    <mergeCell ref="B46:I46"/>
    <mergeCell ref="B9:G9"/>
    <mergeCell ref="B20:E20"/>
    <mergeCell ref="B7:G7"/>
    <mergeCell ref="B8:G8"/>
    <mergeCell ref="B44:I44"/>
  </mergeCells>
  <phoneticPr fontId="23"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sheetPr>
  <dimension ref="A4:N40"/>
  <sheetViews>
    <sheetView showGridLines="0" zoomScale="70" zoomScaleNormal="70" workbookViewId="0">
      <selection activeCell="K6" sqref="K6"/>
    </sheetView>
  </sheetViews>
  <sheetFormatPr baseColWidth="10" defaultColWidth="11.42578125" defaultRowHeight="15"/>
  <cols>
    <col min="1" max="1" width="47.28515625" style="371" bestFit="1" customWidth="1"/>
    <col min="2" max="2" width="19.7109375" style="371" bestFit="1" customWidth="1"/>
    <col min="3" max="3" width="20.5703125" style="371" bestFit="1" customWidth="1"/>
    <col min="4" max="4" width="21.28515625" style="371" bestFit="1" customWidth="1"/>
    <col min="5" max="5" width="17.140625" style="371" bestFit="1" customWidth="1"/>
    <col min="6" max="6" width="21.28515625" style="371" bestFit="1" customWidth="1"/>
    <col min="7" max="7" width="20.7109375" style="371" bestFit="1" customWidth="1"/>
    <col min="8" max="8" width="17.140625" style="371" bestFit="1" customWidth="1"/>
    <col min="9" max="9" width="20.7109375" style="371" bestFit="1" customWidth="1"/>
    <col min="10" max="10" width="22.42578125" style="371" bestFit="1" customWidth="1"/>
    <col min="11" max="11" width="23.85546875" style="371" bestFit="1" customWidth="1"/>
    <col min="12" max="12" width="12.5703125" style="371" bestFit="1" customWidth="1"/>
    <col min="13" max="13" width="14" style="371" bestFit="1" customWidth="1"/>
    <col min="14" max="16384" width="11.42578125" style="371"/>
  </cols>
  <sheetData>
    <row r="4" spans="1:11">
      <c r="A4" s="949"/>
      <c r="B4" s="949"/>
      <c r="C4" s="949"/>
      <c r="D4" s="949"/>
      <c r="E4" s="949"/>
      <c r="F4" s="949"/>
      <c r="G4" s="949"/>
      <c r="H4" s="949"/>
      <c r="I4" s="949"/>
      <c r="J4" s="949"/>
      <c r="K4" s="627"/>
    </row>
    <row r="5" spans="1:11">
      <c r="A5" s="628"/>
      <c r="B5" s="628"/>
      <c r="C5" s="628"/>
      <c r="D5" s="628"/>
      <c r="E5" s="628"/>
      <c r="F5" s="628"/>
      <c r="G5" s="628"/>
      <c r="H5" s="628"/>
      <c r="I5" s="628"/>
      <c r="J5" s="628"/>
      <c r="K5" s="627"/>
    </row>
    <row r="6" spans="1:11">
      <c r="A6" s="628"/>
      <c r="B6" s="628"/>
      <c r="C6" s="628"/>
      <c r="D6" s="628"/>
      <c r="E6" s="628"/>
      <c r="F6" s="628"/>
      <c r="G6" s="628"/>
      <c r="H6" s="628"/>
      <c r="I6" s="628"/>
      <c r="J6" s="628"/>
      <c r="K6" s="627"/>
    </row>
    <row r="7" spans="1:11">
      <c r="A7" s="628"/>
      <c r="B7" s="628"/>
      <c r="C7" s="628"/>
      <c r="D7" s="628"/>
      <c r="E7" s="628"/>
      <c r="F7" s="628"/>
      <c r="G7" s="628"/>
      <c r="H7" s="628"/>
      <c r="I7" s="628"/>
      <c r="J7" s="628"/>
      <c r="K7" s="627"/>
    </row>
    <row r="8" spans="1:11">
      <c r="A8" s="628"/>
      <c r="B8" s="628"/>
      <c r="C8" s="628"/>
      <c r="D8" s="628"/>
      <c r="E8" s="628"/>
      <c r="F8" s="628"/>
      <c r="G8" s="628"/>
      <c r="H8" s="628"/>
      <c r="I8" s="628"/>
      <c r="J8" s="628"/>
      <c r="K8" s="627"/>
    </row>
    <row r="9" spans="1:11">
      <c r="A9" s="953" t="s">
        <v>896</v>
      </c>
      <c r="B9" s="953"/>
      <c r="C9" s="953"/>
      <c r="D9" s="953"/>
      <c r="E9" s="953"/>
      <c r="F9" s="953"/>
      <c r="G9" s="953"/>
      <c r="H9" s="953"/>
      <c r="I9" s="953"/>
      <c r="J9" s="953"/>
      <c r="K9" s="953"/>
    </row>
    <row r="10" spans="1:11">
      <c r="A10" s="953" t="s">
        <v>1247</v>
      </c>
      <c r="B10" s="953"/>
      <c r="C10" s="953"/>
      <c r="D10" s="953"/>
      <c r="E10" s="953"/>
      <c r="F10" s="953"/>
      <c r="G10" s="953"/>
      <c r="H10" s="953"/>
      <c r="I10" s="953"/>
      <c r="J10" s="953"/>
      <c r="K10" s="953"/>
    </row>
    <row r="11" spans="1:11">
      <c r="A11" s="954" t="s">
        <v>957</v>
      </c>
      <c r="B11" s="954"/>
      <c r="C11" s="954"/>
      <c r="D11" s="954"/>
      <c r="E11" s="954"/>
      <c r="F11" s="954"/>
      <c r="G11" s="954"/>
      <c r="H11" s="954"/>
      <c r="I11" s="954"/>
      <c r="J11" s="954"/>
      <c r="K11" s="954"/>
    </row>
    <row r="12" spans="1:11" ht="15.75" thickBot="1">
      <c r="A12" s="627"/>
      <c r="B12" s="629"/>
      <c r="C12" s="629"/>
      <c r="D12" s="629"/>
      <c r="E12" s="629"/>
      <c r="F12" s="629"/>
      <c r="G12" s="629"/>
      <c r="H12" s="629"/>
      <c r="I12" s="629"/>
      <c r="J12" s="629"/>
      <c r="K12" s="629"/>
    </row>
    <row r="13" spans="1:11" ht="15" customHeight="1">
      <c r="A13" s="950" t="s">
        <v>339</v>
      </c>
      <c r="B13" s="1124" t="s">
        <v>129</v>
      </c>
      <c r="C13" s="945"/>
      <c r="D13" s="957"/>
      <c r="E13" s="1124" t="s">
        <v>730</v>
      </c>
      <c r="F13" s="945"/>
      <c r="G13" s="945"/>
      <c r="H13" s="957"/>
      <c r="I13" s="1124" t="s">
        <v>734</v>
      </c>
      <c r="J13" s="945"/>
      <c r="K13" s="946" t="s">
        <v>128</v>
      </c>
    </row>
    <row r="14" spans="1:11" ht="15" customHeight="1">
      <c r="A14" s="951"/>
      <c r="B14" s="958"/>
      <c r="C14" s="947"/>
      <c r="D14" s="959"/>
      <c r="E14" s="958"/>
      <c r="F14" s="947"/>
      <c r="G14" s="947"/>
      <c r="H14" s="959"/>
      <c r="I14" s="958"/>
      <c r="J14" s="947"/>
      <c r="K14" s="948"/>
    </row>
    <row r="15" spans="1:11">
      <c r="A15" s="952"/>
      <c r="B15" s="1125" t="s">
        <v>728</v>
      </c>
      <c r="C15" s="1125" t="s">
        <v>740</v>
      </c>
      <c r="D15" s="944" t="s">
        <v>1228</v>
      </c>
      <c r="E15" s="1126" t="s">
        <v>731</v>
      </c>
      <c r="F15" s="955" t="s">
        <v>732</v>
      </c>
      <c r="G15" s="956" t="s">
        <v>53</v>
      </c>
      <c r="H15" s="1127" t="s">
        <v>733</v>
      </c>
      <c r="I15" s="960" t="s">
        <v>735</v>
      </c>
      <c r="J15" s="960" t="s">
        <v>736</v>
      </c>
      <c r="K15" s="1128" t="s">
        <v>530</v>
      </c>
    </row>
    <row r="16" spans="1:11" ht="15.75" thickBot="1">
      <c r="A16" s="1131"/>
      <c r="B16" s="1132"/>
      <c r="C16" s="1132" t="s">
        <v>729</v>
      </c>
      <c r="D16" s="1133"/>
      <c r="E16" s="1134"/>
      <c r="F16" s="1135"/>
      <c r="G16" s="1136"/>
      <c r="H16" s="1137"/>
      <c r="I16" s="1138"/>
      <c r="J16" s="1138"/>
      <c r="K16" s="1139" t="s">
        <v>707</v>
      </c>
    </row>
    <row r="17" spans="1:14" ht="24" customHeight="1">
      <c r="A17" s="1129" t="s">
        <v>889</v>
      </c>
      <c r="B17" s="1130">
        <v>3850000000</v>
      </c>
      <c r="C17" s="1130">
        <v>-130000000</v>
      </c>
      <c r="D17" s="1130">
        <v>-350000000</v>
      </c>
      <c r="E17" s="1130">
        <v>0</v>
      </c>
      <c r="F17" s="1130">
        <v>0</v>
      </c>
      <c r="G17" s="1130">
        <v>102000000</v>
      </c>
      <c r="H17" s="1130">
        <v>0</v>
      </c>
      <c r="I17" s="1130">
        <v>-185808458</v>
      </c>
      <c r="J17" s="1130">
        <v>0</v>
      </c>
      <c r="K17" s="1130">
        <f>SUM(B17:J17)</f>
        <v>3286191542</v>
      </c>
    </row>
    <row r="18" spans="1:14" ht="24" customHeight="1">
      <c r="A18" s="630" t="s">
        <v>737</v>
      </c>
      <c r="B18" s="631">
        <v>6150000000</v>
      </c>
      <c r="C18" s="631">
        <v>-720000000</v>
      </c>
      <c r="D18" s="631">
        <v>-3150000000</v>
      </c>
      <c r="E18" s="631">
        <v>0</v>
      </c>
      <c r="F18" s="631">
        <v>0</v>
      </c>
      <c r="G18" s="631">
        <v>0</v>
      </c>
      <c r="H18" s="631">
        <v>0</v>
      </c>
      <c r="I18" s="631">
        <v>0</v>
      </c>
      <c r="J18" s="631">
        <v>0</v>
      </c>
      <c r="K18" s="631">
        <f>SUM(B18:J18)</f>
        <v>2280000000</v>
      </c>
      <c r="L18" s="633"/>
    </row>
    <row r="19" spans="1:14" ht="24" customHeight="1">
      <c r="A19" s="634" t="s">
        <v>899</v>
      </c>
      <c r="B19" s="632">
        <v>0</v>
      </c>
      <c r="C19" s="632">
        <v>0</v>
      </c>
      <c r="D19" s="632">
        <v>0</v>
      </c>
      <c r="E19" s="632">
        <v>0</v>
      </c>
      <c r="F19" s="632">
        <v>0</v>
      </c>
      <c r="G19" s="632">
        <v>0</v>
      </c>
      <c r="H19" s="632">
        <v>0</v>
      </c>
      <c r="I19" s="632">
        <v>0</v>
      </c>
      <c r="J19" s="632">
        <v>0</v>
      </c>
      <c r="K19" s="631">
        <f t="shared" ref="K19:K23" si="0">SUM(B19:J19)</f>
        <v>0</v>
      </c>
    </row>
    <row r="20" spans="1:14" ht="24" customHeight="1">
      <c r="A20" s="634" t="s">
        <v>738</v>
      </c>
      <c r="B20" s="632">
        <v>0</v>
      </c>
      <c r="C20" s="632">
        <v>0</v>
      </c>
      <c r="D20" s="632">
        <v>0</v>
      </c>
      <c r="E20" s="632">
        <v>0</v>
      </c>
      <c r="F20" s="632">
        <v>0</v>
      </c>
      <c r="G20" s="632">
        <v>0</v>
      </c>
      <c r="H20" s="632">
        <v>0</v>
      </c>
      <c r="I20" s="631">
        <v>0</v>
      </c>
      <c r="J20" s="632">
        <v>0</v>
      </c>
      <c r="K20" s="631">
        <f>SUM(B20:J20)</f>
        <v>0</v>
      </c>
    </row>
    <row r="21" spans="1:14" ht="24" customHeight="1">
      <c r="A21" s="634" t="s">
        <v>1168</v>
      </c>
      <c r="B21" s="632">
        <v>0</v>
      </c>
      <c r="C21" s="632">
        <v>0</v>
      </c>
      <c r="D21" s="632">
        <v>0</v>
      </c>
      <c r="E21" s="632">
        <v>0</v>
      </c>
      <c r="F21" s="632">
        <v>0</v>
      </c>
      <c r="G21" s="632">
        <v>1000000</v>
      </c>
      <c r="H21" s="632">
        <v>0</v>
      </c>
      <c r="I21" s="632">
        <v>0</v>
      </c>
      <c r="J21" s="632">
        <v>0</v>
      </c>
      <c r="K21" s="631">
        <f t="shared" si="0"/>
        <v>1000000</v>
      </c>
    </row>
    <row r="22" spans="1:14" ht="24" customHeight="1">
      <c r="A22" s="634" t="s">
        <v>971</v>
      </c>
      <c r="B22" s="632">
        <v>0</v>
      </c>
      <c r="C22" s="632">
        <v>0</v>
      </c>
      <c r="D22" s="632">
        <v>0</v>
      </c>
      <c r="E22" s="632">
        <v>0</v>
      </c>
      <c r="F22" s="632">
        <v>0</v>
      </c>
      <c r="G22" s="632">
        <v>0</v>
      </c>
      <c r="H22" s="632">
        <v>0</v>
      </c>
      <c r="I22" s="632">
        <v>0</v>
      </c>
      <c r="J22" s="631">
        <v>0</v>
      </c>
      <c r="K22" s="631">
        <f>SUM(B22:J22)</f>
        <v>0</v>
      </c>
    </row>
    <row r="23" spans="1:14" ht="24" customHeight="1">
      <c r="A23" s="630" t="s">
        <v>630</v>
      </c>
      <c r="B23" s="631">
        <v>0</v>
      </c>
      <c r="C23" s="631">
        <v>0</v>
      </c>
      <c r="D23" s="631">
        <v>0</v>
      </c>
      <c r="E23" s="631">
        <v>0</v>
      </c>
      <c r="F23" s="631">
        <v>0</v>
      </c>
      <c r="G23" s="631">
        <v>0</v>
      </c>
      <c r="H23" s="631">
        <v>0</v>
      </c>
      <c r="I23" s="631">
        <v>0</v>
      </c>
      <c r="J23" s="632">
        <v>-1396782990</v>
      </c>
      <c r="K23" s="631">
        <f t="shared" si="0"/>
        <v>-1396782990</v>
      </c>
    </row>
    <row r="24" spans="1:14" ht="24" customHeight="1">
      <c r="A24" s="635" t="s">
        <v>739</v>
      </c>
      <c r="B24" s="636">
        <f>SUM(B17:B23)</f>
        <v>10000000000</v>
      </c>
      <c r="C24" s="636">
        <f>SUM(C17:C23)</f>
        <v>-850000000</v>
      </c>
      <c r="D24" s="636">
        <f>SUM(D17:D23)</f>
        <v>-3500000000</v>
      </c>
      <c r="E24" s="636">
        <f t="shared" ref="E24:H24" si="1">SUM(E17:E23)</f>
        <v>0</v>
      </c>
      <c r="F24" s="636">
        <f t="shared" si="1"/>
        <v>0</v>
      </c>
      <c r="G24" s="636">
        <f>SUM(G17:G23)</f>
        <v>103000000</v>
      </c>
      <c r="H24" s="636">
        <f t="shared" si="1"/>
        <v>0</v>
      </c>
      <c r="I24" s="636">
        <f>SUM(I17:I23)</f>
        <v>-185808458</v>
      </c>
      <c r="J24" s="636">
        <f>SUM(J17:J23)</f>
        <v>-1396782990</v>
      </c>
      <c r="K24" s="636">
        <f>SUM(K17:K23)</f>
        <v>4170408552</v>
      </c>
      <c r="M24" s="633"/>
      <c r="N24" s="633"/>
    </row>
    <row r="25" spans="1:14" ht="24" customHeight="1" thickBot="1">
      <c r="A25" s="637" t="s">
        <v>1210</v>
      </c>
      <c r="B25" s="638">
        <v>3850000000</v>
      </c>
      <c r="C25" s="639">
        <v>-1019746700</v>
      </c>
      <c r="D25" s="639">
        <v>-350000000</v>
      </c>
      <c r="E25" s="638">
        <v>0</v>
      </c>
      <c r="F25" s="638">
        <v>0</v>
      </c>
      <c r="G25" s="638">
        <v>0</v>
      </c>
      <c r="H25" s="638">
        <v>0</v>
      </c>
      <c r="I25" s="638">
        <v>0</v>
      </c>
      <c r="J25" s="638">
        <v>-45205364</v>
      </c>
      <c r="K25" s="638">
        <f>SUM(B25:J25)</f>
        <v>2435047936</v>
      </c>
      <c r="L25" s="640"/>
      <c r="M25" s="633"/>
      <c r="N25" s="633"/>
    </row>
    <row r="26" spans="1:14">
      <c r="A26" s="629"/>
      <c r="B26" s="641"/>
      <c r="C26" s="641"/>
      <c r="D26" s="641"/>
      <c r="E26" s="641"/>
      <c r="F26" s="641"/>
      <c r="G26" s="641"/>
      <c r="H26" s="641"/>
      <c r="I26" s="641"/>
      <c r="J26" s="641"/>
      <c r="K26" s="537"/>
    </row>
    <row r="27" spans="1:14">
      <c r="A27" s="896" t="s">
        <v>1057</v>
      </c>
      <c r="B27" s="629"/>
      <c r="C27" s="642"/>
      <c r="D27" s="643"/>
      <c r="E27" s="629"/>
      <c r="F27" s="629"/>
      <c r="G27" s="629"/>
      <c r="H27" s="629"/>
      <c r="I27" s="629"/>
      <c r="J27" s="629"/>
      <c r="K27" s="629"/>
    </row>
    <row r="28" spans="1:14" s="377" customFormat="1" ht="24" customHeight="1">
      <c r="J28" s="644"/>
    </row>
    <row r="29" spans="1:14">
      <c r="A29" s="629"/>
      <c r="B29" s="629"/>
      <c r="C29" s="629"/>
      <c r="D29" s="645"/>
      <c r="E29" s="629"/>
      <c r="F29" s="629"/>
      <c r="G29" s="629"/>
      <c r="H29" s="629"/>
      <c r="I29" s="629"/>
      <c r="J29" s="629"/>
      <c r="K29" s="645"/>
    </row>
    <row r="30" spans="1:14">
      <c r="A30" s="629"/>
      <c r="B30" s="629"/>
      <c r="C30" s="629"/>
      <c r="D30" s="645"/>
      <c r="E30" s="629"/>
      <c r="F30" s="629"/>
      <c r="G30" s="629"/>
      <c r="H30" s="629"/>
      <c r="I30" s="629"/>
      <c r="J30" s="629"/>
      <c r="K30" s="629"/>
    </row>
    <row r="31" spans="1:14">
      <c r="A31" s="629"/>
      <c r="B31" s="629"/>
      <c r="C31" s="629"/>
      <c r="D31" s="629"/>
      <c r="E31" s="629"/>
      <c r="F31" s="629"/>
      <c r="G31" s="629"/>
      <c r="H31" s="629"/>
      <c r="I31" s="629"/>
      <c r="J31" s="629"/>
      <c r="K31" s="629"/>
    </row>
    <row r="32" spans="1:14">
      <c r="A32" s="629"/>
      <c r="B32" s="629"/>
      <c r="C32" s="629"/>
      <c r="D32" s="629"/>
      <c r="E32" s="629"/>
      <c r="F32" s="629"/>
      <c r="G32" s="629"/>
      <c r="H32" s="629"/>
      <c r="I32" s="629"/>
      <c r="J32" s="629"/>
      <c r="K32" s="6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ht="15" customHeight="1">
      <c r="A35" s="933"/>
      <c r="B35" s="933"/>
      <c r="C35" s="933"/>
      <c r="D35" s="933"/>
      <c r="E35" s="933"/>
      <c r="F35" s="933"/>
      <c r="G35" s="933"/>
      <c r="H35" s="933"/>
      <c r="I35" s="933"/>
      <c r="J35" s="933"/>
      <c r="K35" s="933"/>
    </row>
    <row r="36" spans="1:11" ht="15" customHeight="1">
      <c r="A36" s="933"/>
      <c r="B36" s="933"/>
      <c r="C36" s="933"/>
      <c r="D36" s="933"/>
      <c r="E36" s="933"/>
      <c r="F36" s="933"/>
      <c r="G36" s="933"/>
      <c r="H36" s="933"/>
      <c r="I36" s="933"/>
      <c r="J36" s="933"/>
      <c r="K36" s="933"/>
    </row>
    <row r="37" spans="1:11">
      <c r="A37" s="933" t="s">
        <v>1194</v>
      </c>
      <c r="B37" s="933"/>
      <c r="C37" s="933"/>
      <c r="D37" s="933"/>
      <c r="E37" s="933"/>
      <c r="F37" s="933"/>
      <c r="G37" s="933"/>
      <c r="H37" s="933"/>
      <c r="I37" s="933"/>
      <c r="J37" s="933"/>
      <c r="K37" s="933"/>
    </row>
    <row r="38" spans="1:11">
      <c r="A38" s="885"/>
      <c r="B38" s="885"/>
      <c r="C38" s="885"/>
      <c r="D38" s="885"/>
      <c r="E38" s="885"/>
      <c r="F38" s="885" t="s">
        <v>237</v>
      </c>
      <c r="G38" s="885"/>
      <c r="H38" s="885"/>
      <c r="I38" s="885"/>
      <c r="J38" s="885"/>
      <c r="K38" s="885"/>
    </row>
    <row r="39" spans="1:11">
      <c r="A39" s="885"/>
      <c r="B39" s="885"/>
      <c r="C39" s="885"/>
      <c r="D39" s="885"/>
      <c r="E39" s="885"/>
      <c r="F39" s="885" t="s">
        <v>1195</v>
      </c>
      <c r="G39" s="885"/>
      <c r="H39" s="885"/>
      <c r="I39" s="885"/>
      <c r="J39" s="885"/>
      <c r="K39" s="885"/>
    </row>
    <row r="40" spans="1:11">
      <c r="A40" s="629"/>
      <c r="B40" s="629"/>
      <c r="C40" s="629"/>
      <c r="D40" s="629"/>
      <c r="E40" s="629"/>
      <c r="F40" s="629"/>
      <c r="G40" s="629"/>
      <c r="H40" s="629"/>
      <c r="I40" s="629"/>
      <c r="J40" s="629"/>
      <c r="K40" s="629"/>
    </row>
  </sheetData>
  <mergeCells count="19">
    <mergeCell ref="A4:J4"/>
    <mergeCell ref="A13:A16"/>
    <mergeCell ref="A9:K9"/>
    <mergeCell ref="A10:K10"/>
    <mergeCell ref="A11:K11"/>
    <mergeCell ref="E15:E16"/>
    <mergeCell ref="F15:F16"/>
    <mergeCell ref="G15:G16"/>
    <mergeCell ref="H15:H16"/>
    <mergeCell ref="B13:D14"/>
    <mergeCell ref="E13:H14"/>
    <mergeCell ref="I13:J14"/>
    <mergeCell ref="I15:I16"/>
    <mergeCell ref="J15:J16"/>
    <mergeCell ref="A35:K35"/>
    <mergeCell ref="A36:K36"/>
    <mergeCell ref="A37:K37"/>
    <mergeCell ref="D15:D16"/>
    <mergeCell ref="K13:K14"/>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B10:V140"/>
  <sheetViews>
    <sheetView zoomScale="70" zoomScaleNormal="70" workbookViewId="0">
      <selection activeCell="T18" sqref="T18"/>
    </sheetView>
  </sheetViews>
  <sheetFormatPr baseColWidth="10" defaultColWidth="11.42578125" defaultRowHeight="15"/>
  <cols>
    <col min="1" max="1" width="1.28515625" style="371" customWidth="1"/>
    <col min="2" max="17" width="11.42578125" style="371"/>
    <col min="18" max="18" width="13.85546875" style="371" customWidth="1"/>
    <col min="19" max="16384" width="11.42578125" style="371"/>
  </cols>
  <sheetData>
    <row r="10" spans="2:15">
      <c r="B10" s="646" t="s">
        <v>1284</v>
      </c>
    </row>
    <row r="12" spans="2:15">
      <c r="B12" s="438" t="s">
        <v>976</v>
      </c>
    </row>
    <row r="13" spans="2:15">
      <c r="B13" s="371" t="s">
        <v>1286</v>
      </c>
      <c r="O13" s="397"/>
    </row>
    <row r="15" spans="2:15">
      <c r="B15" s="438" t="s">
        <v>977</v>
      </c>
    </row>
    <row r="16" spans="2:15">
      <c r="B16" s="371" t="s">
        <v>1201</v>
      </c>
    </row>
    <row r="17" spans="2:7">
      <c r="B17" s="371" t="s">
        <v>1202</v>
      </c>
    </row>
    <row r="19" spans="2:7">
      <c r="B19" s="371" t="s">
        <v>1203</v>
      </c>
    </row>
    <row r="20" spans="2:7">
      <c r="B20" s="371" t="s">
        <v>1204</v>
      </c>
    </row>
    <row r="23" spans="2:7">
      <c r="B23" s="438" t="s">
        <v>978</v>
      </c>
      <c r="C23" s="438" t="s">
        <v>979</v>
      </c>
      <c r="D23" s="438"/>
      <c r="E23" s="438"/>
    </row>
    <row r="24" spans="2:7">
      <c r="B24" s="371" t="s">
        <v>1205</v>
      </c>
    </row>
    <row r="25" spans="2:7">
      <c r="B25" s="371" t="s">
        <v>1061</v>
      </c>
    </row>
    <row r="26" spans="2:7">
      <c r="B26" s="438" t="s">
        <v>1001</v>
      </c>
      <c r="C26" s="438"/>
      <c r="D26" s="438"/>
      <c r="E26" s="438"/>
      <c r="F26" s="438"/>
      <c r="G26" s="438"/>
    </row>
    <row r="27" spans="2:7">
      <c r="B27" s="438" t="s">
        <v>980</v>
      </c>
      <c r="C27" s="438" t="s">
        <v>981</v>
      </c>
      <c r="D27" s="438"/>
      <c r="E27" s="438"/>
      <c r="F27" s="438"/>
      <c r="G27" s="438"/>
    </row>
    <row r="29" spans="2:7">
      <c r="B29" s="371" t="s">
        <v>1152</v>
      </c>
    </row>
    <row r="30" spans="2:7">
      <c r="B30" s="371" t="s">
        <v>1002</v>
      </c>
    </row>
    <row r="31" spans="2:7">
      <c r="B31" s="371" t="s">
        <v>1285</v>
      </c>
    </row>
    <row r="33" spans="2:18">
      <c r="B33" s="438" t="s">
        <v>982</v>
      </c>
      <c r="C33" s="438" t="s">
        <v>983</v>
      </c>
      <c r="D33" s="438"/>
    </row>
    <row r="34" spans="2:18">
      <c r="B34" s="368" t="s">
        <v>996</v>
      </c>
    </row>
    <row r="35" spans="2:18">
      <c r="B35" s="371" t="s">
        <v>997</v>
      </c>
    </row>
    <row r="36" spans="2:18">
      <c r="B36" s="371" t="s">
        <v>998</v>
      </c>
    </row>
    <row r="38" spans="2:18">
      <c r="B38" s="647" t="s">
        <v>999</v>
      </c>
      <c r="C38" s="438" t="s">
        <v>1000</v>
      </c>
      <c r="D38" s="438"/>
    </row>
    <row r="39" spans="2:18">
      <c r="B39" s="371" t="s">
        <v>984</v>
      </c>
    </row>
    <row r="41" spans="2:18">
      <c r="B41" s="647" t="s">
        <v>985</v>
      </c>
      <c r="C41" s="438" t="s">
        <v>986</v>
      </c>
      <c r="D41" s="438"/>
    </row>
    <row r="42" spans="2:18">
      <c r="B42" s="925" t="s">
        <v>1097</v>
      </c>
      <c r="C42" s="925"/>
      <c r="D42" s="925"/>
      <c r="E42" s="925"/>
      <c r="F42" s="925"/>
      <c r="G42" s="925"/>
      <c r="H42" s="925"/>
      <c r="I42" s="925"/>
      <c r="J42" s="925"/>
      <c r="K42" s="925"/>
      <c r="L42" s="925"/>
      <c r="M42" s="925"/>
      <c r="N42" s="925"/>
      <c r="O42" s="925"/>
      <c r="P42" s="925"/>
      <c r="Q42" s="925"/>
      <c r="R42" s="925"/>
    </row>
    <row r="43" spans="2:18" ht="29.25" customHeight="1">
      <c r="B43" s="961" t="s">
        <v>1098</v>
      </c>
      <c r="C43" s="925"/>
      <c r="D43" s="925"/>
      <c r="E43" s="925"/>
      <c r="F43" s="925"/>
      <c r="G43" s="925"/>
      <c r="H43" s="925"/>
      <c r="I43" s="925"/>
      <c r="J43" s="925"/>
      <c r="K43" s="925"/>
      <c r="L43" s="925"/>
      <c r="M43" s="925"/>
      <c r="N43" s="925"/>
      <c r="O43" s="925"/>
      <c r="P43" s="925"/>
      <c r="Q43" s="925"/>
      <c r="R43" s="925"/>
    </row>
    <row r="44" spans="2:18" ht="18.75" customHeight="1">
      <c r="B44" s="962" t="s">
        <v>1100</v>
      </c>
      <c r="C44" s="962"/>
      <c r="D44" s="962"/>
      <c r="E44" s="962"/>
      <c r="F44" s="962"/>
      <c r="G44" s="962"/>
      <c r="H44" s="962"/>
      <c r="I44" s="962"/>
      <c r="J44" s="962"/>
      <c r="K44" s="962"/>
      <c r="L44" s="962"/>
      <c r="M44" s="962"/>
      <c r="N44" s="962"/>
      <c r="O44" s="962"/>
      <c r="P44" s="962"/>
      <c r="Q44" s="962"/>
      <c r="R44" s="962"/>
    </row>
    <row r="45" spans="2:18">
      <c r="B45" s="371" t="s">
        <v>1099</v>
      </c>
    </row>
    <row r="48" spans="2:18">
      <c r="B48" s="647" t="s">
        <v>987</v>
      </c>
      <c r="C48" s="438" t="s">
        <v>988</v>
      </c>
      <c r="D48" s="438"/>
    </row>
    <row r="49" spans="2:22">
      <c r="B49" s="371" t="s">
        <v>989</v>
      </c>
    </row>
    <row r="51" spans="2:22">
      <c r="B51" s="438" t="s">
        <v>990</v>
      </c>
      <c r="C51" s="438" t="s">
        <v>991</v>
      </c>
      <c r="D51" s="438"/>
    </row>
    <row r="52" spans="2:22">
      <c r="B52" s="371" t="s">
        <v>992</v>
      </c>
    </row>
    <row r="54" spans="2:22">
      <c r="B54" s="438" t="s">
        <v>993</v>
      </c>
      <c r="C54" s="438" t="s">
        <v>994</v>
      </c>
      <c r="D54" s="438"/>
    </row>
    <row r="55" spans="2:22">
      <c r="B55" s="371" t="s">
        <v>995</v>
      </c>
    </row>
    <row r="58" spans="2:22">
      <c r="B58" s="647"/>
      <c r="K58" s="879" t="s">
        <v>1194</v>
      </c>
      <c r="L58" s="886"/>
    </row>
    <row r="59" spans="2:22">
      <c r="K59" s="885" t="s">
        <v>237</v>
      </c>
      <c r="L59" s="885"/>
      <c r="M59" s="885"/>
      <c r="N59" s="885"/>
      <c r="O59" s="885"/>
      <c r="P59" s="885"/>
      <c r="Q59" s="885"/>
      <c r="R59" s="885"/>
      <c r="S59" s="885"/>
      <c r="T59" s="885"/>
      <c r="U59" s="885"/>
      <c r="V59" s="885"/>
    </row>
    <row r="60" spans="2:22">
      <c r="K60" s="885" t="s">
        <v>1195</v>
      </c>
      <c r="L60" s="885"/>
      <c r="M60" s="885"/>
      <c r="Q60" s="885"/>
      <c r="R60" s="885"/>
      <c r="S60" s="885"/>
      <c r="T60" s="885"/>
      <c r="U60" s="885"/>
      <c r="V60" s="885"/>
    </row>
    <row r="61" spans="2:22">
      <c r="B61" s="438"/>
      <c r="K61" s="884"/>
    </row>
    <row r="138" spans="2:13">
      <c r="B138" s="395"/>
      <c r="C138" s="395"/>
      <c r="D138" s="395"/>
      <c r="E138" s="395"/>
      <c r="F138" s="395"/>
      <c r="G138" s="395"/>
      <c r="H138" s="395"/>
      <c r="I138" s="395"/>
      <c r="J138" s="395"/>
      <c r="K138" s="395"/>
      <c r="L138" s="395"/>
      <c r="M138" s="395"/>
    </row>
    <row r="139" spans="2:13">
      <c r="B139" s="395"/>
      <c r="C139" s="395"/>
      <c r="D139" s="395"/>
      <c r="E139" s="395"/>
      <c r="F139" s="395"/>
      <c r="G139" s="395"/>
      <c r="H139" s="395"/>
      <c r="I139" s="395"/>
      <c r="J139" s="395"/>
      <c r="K139" s="395"/>
      <c r="L139" s="395"/>
      <c r="M139" s="395"/>
    </row>
    <row r="140" spans="2:13">
      <c r="B140" s="395"/>
      <c r="C140" s="395"/>
      <c r="D140" s="395"/>
      <c r="E140" s="395"/>
      <c r="F140" s="395"/>
      <c r="G140" s="395"/>
      <c r="H140" s="395"/>
      <c r="I140" s="395"/>
      <c r="J140" s="395"/>
      <c r="K140" s="395"/>
      <c r="L140" s="395"/>
      <c r="M140" s="395"/>
    </row>
  </sheetData>
  <mergeCells count="3">
    <mergeCell ref="B42:R42"/>
    <mergeCell ref="B43:R43"/>
    <mergeCell ref="B44:R44"/>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70C0"/>
  </sheetPr>
  <dimension ref="B8:L29"/>
  <sheetViews>
    <sheetView zoomScaleNormal="100" workbookViewId="0">
      <selection activeCell="H13" sqref="H13"/>
    </sheetView>
  </sheetViews>
  <sheetFormatPr baseColWidth="10" defaultColWidth="11.42578125" defaultRowHeight="15"/>
  <cols>
    <col min="1" max="1" width="11.42578125" style="371"/>
    <col min="2" max="2" width="27" style="371" bestFit="1" customWidth="1"/>
    <col min="3" max="3" width="19.42578125" style="371" customWidth="1"/>
    <col min="4" max="4" width="21.85546875" style="371" customWidth="1"/>
    <col min="5" max="5" width="21.28515625" style="371" customWidth="1"/>
    <col min="6" max="16384" width="11.42578125" style="371"/>
  </cols>
  <sheetData>
    <row r="8" spans="2:12">
      <c r="B8" s="646" t="s">
        <v>942</v>
      </c>
    </row>
    <row r="9" spans="2:12">
      <c r="B9" s="468"/>
    </row>
    <row r="10" spans="2:12">
      <c r="B10" s="648" t="s">
        <v>1153</v>
      </c>
    </row>
    <row r="12" spans="2:12" ht="81" customHeight="1">
      <c r="B12" s="968" t="s">
        <v>1288</v>
      </c>
      <c r="C12" s="968"/>
      <c r="D12" s="968"/>
      <c r="E12" s="968"/>
    </row>
    <row r="14" spans="2:12" ht="15.75" thickBot="1">
      <c r="C14" s="909">
        <v>45199</v>
      </c>
      <c r="D14" s="640">
        <v>44834</v>
      </c>
      <c r="E14" s="640">
        <v>44926</v>
      </c>
    </row>
    <row r="15" spans="2:12" ht="15.75" thickBot="1">
      <c r="B15" s="649"/>
      <c r="C15" s="650" t="s">
        <v>1175</v>
      </c>
      <c r="D15" s="650" t="s">
        <v>1176</v>
      </c>
      <c r="E15" s="650" t="s">
        <v>962</v>
      </c>
      <c r="F15" s="629"/>
      <c r="G15" s="629"/>
      <c r="H15" s="629"/>
      <c r="I15" s="629"/>
      <c r="J15" s="629"/>
      <c r="K15" s="629"/>
      <c r="L15" s="629"/>
    </row>
    <row r="16" spans="2:12" ht="15.75" thickBot="1">
      <c r="B16" s="374" t="s">
        <v>860</v>
      </c>
      <c r="C16" s="651">
        <v>7289.83</v>
      </c>
      <c r="D16" s="651">
        <v>7078.87</v>
      </c>
      <c r="E16" s="651">
        <v>7322.9</v>
      </c>
      <c r="F16" s="629"/>
      <c r="G16" s="629"/>
      <c r="H16" s="629"/>
      <c r="I16" s="629"/>
      <c r="J16" s="629"/>
      <c r="K16" s="629"/>
      <c r="L16" s="629"/>
    </row>
    <row r="17" spans="2:12" ht="15.75" thickBot="1">
      <c r="B17" s="374" t="s">
        <v>861</v>
      </c>
      <c r="C17" s="651">
        <v>7307.17</v>
      </c>
      <c r="D17" s="651">
        <v>7090.2</v>
      </c>
      <c r="E17" s="651">
        <v>7339.62</v>
      </c>
      <c r="F17" s="629"/>
      <c r="G17" s="629"/>
      <c r="H17" s="629"/>
      <c r="I17" s="629"/>
      <c r="J17" s="629"/>
      <c r="K17" s="629"/>
      <c r="L17" s="629"/>
    </row>
    <row r="23" spans="2:12">
      <c r="C23" s="879" t="s">
        <v>1194</v>
      </c>
    </row>
    <row r="24" spans="2:12">
      <c r="C24" s="885" t="s">
        <v>237</v>
      </c>
      <c r="E24" s="470"/>
    </row>
    <row r="25" spans="2:12">
      <c r="C25" s="885" t="s">
        <v>1195</v>
      </c>
      <c r="E25" s="470"/>
    </row>
    <row r="26" spans="2:12">
      <c r="E26" s="470"/>
    </row>
    <row r="27" spans="2:12">
      <c r="C27" s="470"/>
      <c r="D27" s="470"/>
      <c r="F27" s="395"/>
      <c r="G27" s="395"/>
      <c r="H27" s="395"/>
      <c r="I27" s="395"/>
      <c r="J27" s="395"/>
    </row>
    <row r="28" spans="2:12">
      <c r="C28" s="470"/>
      <c r="D28" s="470"/>
      <c r="F28" s="395"/>
      <c r="G28" s="395"/>
      <c r="H28" s="395"/>
      <c r="I28" s="395"/>
      <c r="J28" s="395"/>
    </row>
    <row r="29" spans="2:12">
      <c r="C29" s="470"/>
      <c r="D29" s="470"/>
      <c r="F29" s="395"/>
      <c r="G29" s="395"/>
      <c r="H29" s="395"/>
      <c r="I29" s="395"/>
      <c r="J29" s="395"/>
    </row>
  </sheetData>
  <mergeCells count="1">
    <mergeCell ref="B12:E12"/>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963" t="s">
        <v>239</v>
      </c>
      <c r="B1" s="963"/>
      <c r="C1" s="963"/>
      <c r="D1" s="963"/>
      <c r="E1" s="963"/>
      <c r="F1" s="19"/>
    </row>
    <row r="2" spans="1:6" ht="18.75" customHeight="1">
      <c r="A2" s="963" t="s">
        <v>240</v>
      </c>
      <c r="B2" s="963"/>
      <c r="C2" s="963"/>
      <c r="D2" s="963"/>
      <c r="E2" s="963"/>
      <c r="F2" s="19"/>
    </row>
    <row r="3" spans="1:6" ht="18.75" customHeight="1">
      <c r="A3" s="964" t="s">
        <v>250</v>
      </c>
      <c r="B3" s="964"/>
      <c r="C3" s="964"/>
      <c r="D3" s="964"/>
      <c r="E3" s="964"/>
      <c r="F3" s="19"/>
    </row>
    <row r="4" spans="1:6" ht="18.75" customHeight="1">
      <c r="B4" s="20"/>
      <c r="C4" s="21"/>
      <c r="D4" s="21"/>
    </row>
    <row r="5" spans="1:6" ht="18.75" customHeight="1">
      <c r="A5" s="965" t="s">
        <v>242</v>
      </c>
      <c r="B5" s="965"/>
      <c r="C5" s="965"/>
      <c r="D5" s="965"/>
      <c r="E5" s="965"/>
    </row>
    <row r="6" spans="1:6" ht="18.75" customHeight="1">
      <c r="A6" s="965" t="s">
        <v>243</v>
      </c>
      <c r="B6" s="965"/>
      <c r="C6" s="965"/>
      <c r="D6" s="965"/>
      <c r="E6" s="965"/>
    </row>
    <row r="7" spans="1:6" ht="18.75" customHeight="1">
      <c r="B7" s="965" t="s">
        <v>245</v>
      </c>
      <c r="C7" s="965"/>
      <c r="D7" s="965"/>
      <c r="E7" s="965"/>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966" t="s">
        <v>282</v>
      </c>
      <c r="B52" s="966"/>
      <c r="C52" s="967" t="s">
        <v>233</v>
      </c>
      <c r="D52" s="967"/>
      <c r="E52" s="21" t="s">
        <v>234</v>
      </c>
    </row>
    <row r="53" spans="1:5">
      <c r="A53" s="966" t="s">
        <v>235</v>
      </c>
      <c r="B53" s="966"/>
      <c r="C53" s="967" t="s">
        <v>236</v>
      </c>
      <c r="D53" s="967"/>
      <c r="E53" s="21" t="s">
        <v>237</v>
      </c>
    </row>
    <row r="54" spans="1:5">
      <c r="A54" s="966" t="s">
        <v>238</v>
      </c>
      <c r="B54" s="966"/>
      <c r="C54" s="966"/>
      <c r="D54" s="966"/>
    </row>
    <row r="55" spans="1:5">
      <c r="B55" s="55"/>
      <c r="C55" s="19"/>
      <c r="D55" s="19"/>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23"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70C0"/>
  </sheetPr>
  <dimension ref="B9:N58"/>
  <sheetViews>
    <sheetView showGridLines="0" zoomScale="85" zoomScaleNormal="85" workbookViewId="0">
      <selection activeCell="D23" sqref="D23"/>
    </sheetView>
  </sheetViews>
  <sheetFormatPr baseColWidth="10" defaultColWidth="11.42578125" defaultRowHeight="15"/>
  <cols>
    <col min="1" max="1" width="4.140625" style="652" customWidth="1"/>
    <col min="2" max="2" width="61.7109375" style="652" bestFit="1" customWidth="1"/>
    <col min="3" max="3" width="16" style="652" customWidth="1"/>
    <col min="4" max="4" width="23.85546875" style="691" bestFit="1" customWidth="1"/>
    <col min="5" max="5" width="21.140625" style="692" bestFit="1" customWidth="1"/>
    <col min="6" max="6" width="24.42578125" style="691" bestFit="1" customWidth="1"/>
    <col min="7" max="7" width="22" style="691" bestFit="1" customWidth="1"/>
    <col min="8" max="8" width="21.28515625" style="691" bestFit="1" customWidth="1"/>
    <col min="9" max="9" width="20.5703125" style="652" customWidth="1"/>
    <col min="10" max="10" width="4.140625" style="652" customWidth="1"/>
    <col min="11" max="11" width="22.28515625" style="652" bestFit="1" customWidth="1"/>
    <col min="12" max="13" width="17.7109375" style="652" bestFit="1" customWidth="1"/>
    <col min="14" max="14" width="13.85546875" style="652" bestFit="1" customWidth="1"/>
    <col min="15" max="16384" width="11.42578125" style="652"/>
  </cols>
  <sheetData>
    <row r="9" spans="2:9">
      <c r="B9" s="979" t="s">
        <v>1064</v>
      </c>
      <c r="C9" s="979"/>
      <c r="D9" s="979"/>
      <c r="E9" s="979"/>
      <c r="F9" s="979"/>
      <c r="G9" s="979"/>
      <c r="H9" s="979"/>
      <c r="I9" s="979"/>
    </row>
    <row r="10" spans="2:9">
      <c r="B10" s="979"/>
      <c r="C10" s="979"/>
      <c r="D10" s="979"/>
      <c r="E10" s="979"/>
      <c r="F10" s="979"/>
      <c r="G10" s="979"/>
      <c r="H10" s="979"/>
      <c r="I10" s="979"/>
    </row>
    <row r="11" spans="2:9">
      <c r="B11" s="979" t="s">
        <v>322</v>
      </c>
      <c r="C11" s="979"/>
      <c r="D11" s="979"/>
      <c r="E11" s="979"/>
      <c r="F11" s="979"/>
      <c r="G11" s="979"/>
      <c r="H11" s="979"/>
      <c r="I11" s="979"/>
    </row>
    <row r="12" spans="2:9" ht="15.75" thickBot="1">
      <c r="B12" s="653"/>
      <c r="C12" s="980"/>
      <c r="D12" s="980"/>
      <c r="E12" s="980"/>
      <c r="F12" s="980"/>
      <c r="G12" s="981"/>
      <c r="H12" s="981"/>
      <c r="I12" s="981"/>
    </row>
    <row r="13" spans="2:9" ht="52.5" customHeight="1">
      <c r="B13" s="971" t="s">
        <v>1169</v>
      </c>
      <c r="C13" s="654" t="s">
        <v>324</v>
      </c>
      <c r="D13" s="654" t="s">
        <v>324</v>
      </c>
      <c r="E13" s="974" t="s">
        <v>1172</v>
      </c>
      <c r="F13" s="655" t="s">
        <v>1158</v>
      </c>
      <c r="G13" s="656" t="s">
        <v>324</v>
      </c>
      <c r="H13" s="974" t="s">
        <v>964</v>
      </c>
      <c r="I13" s="657" t="s">
        <v>1106</v>
      </c>
    </row>
    <row r="14" spans="2:9">
      <c r="B14" s="972"/>
      <c r="C14" s="977" t="s">
        <v>231</v>
      </c>
      <c r="D14" s="977" t="s">
        <v>325</v>
      </c>
      <c r="E14" s="975"/>
      <c r="F14" s="1091" t="s">
        <v>963</v>
      </c>
      <c r="G14" s="969" t="s">
        <v>325</v>
      </c>
      <c r="H14" s="975"/>
      <c r="I14" s="1092" t="s">
        <v>963</v>
      </c>
    </row>
    <row r="15" spans="2:9" ht="15.75" thickBot="1">
      <c r="B15" s="973"/>
      <c r="C15" s="978"/>
      <c r="D15" s="978"/>
      <c r="E15" s="976"/>
      <c r="F15" s="658">
        <v>45199</v>
      </c>
      <c r="G15" s="970"/>
      <c r="H15" s="976"/>
      <c r="I15" s="659">
        <v>44926</v>
      </c>
    </row>
    <row r="16" spans="2:9" ht="24.75" customHeight="1">
      <c r="B16" s="660" t="s">
        <v>326</v>
      </c>
      <c r="C16" s="661"/>
      <c r="D16" s="662"/>
      <c r="E16" s="662"/>
      <c r="F16" s="663"/>
      <c r="G16" s="663"/>
      <c r="H16" s="663"/>
      <c r="I16" s="664"/>
    </row>
    <row r="17" spans="2:9" ht="24.75" customHeight="1">
      <c r="B17" s="665" t="s">
        <v>661</v>
      </c>
      <c r="C17" s="666"/>
      <c r="D17" s="667"/>
      <c r="E17" s="667"/>
      <c r="F17" s="668"/>
      <c r="G17" s="668"/>
      <c r="H17" s="668"/>
      <c r="I17" s="669"/>
    </row>
    <row r="18" spans="2:9" ht="24.75" hidden="1" customHeight="1">
      <c r="B18" s="665" t="s">
        <v>1127</v>
      </c>
      <c r="C18" s="666"/>
      <c r="D18" s="667"/>
      <c r="E18" s="667"/>
      <c r="F18" s="668"/>
      <c r="G18" s="668"/>
      <c r="H18" s="668"/>
      <c r="I18" s="669"/>
    </row>
    <row r="19" spans="2:9" ht="24.75" hidden="1" customHeight="1">
      <c r="B19" s="670" t="s">
        <v>741</v>
      </c>
      <c r="C19" s="671" t="s">
        <v>862</v>
      </c>
      <c r="D19" s="667">
        <v>0</v>
      </c>
      <c r="E19" s="667"/>
      <c r="F19" s="668">
        <v>0</v>
      </c>
      <c r="G19" s="667">
        <v>0</v>
      </c>
      <c r="H19" s="667">
        <v>7322.9</v>
      </c>
      <c r="I19" s="669">
        <v>0</v>
      </c>
    </row>
    <row r="20" spans="2:9" s="676" customFormat="1" ht="24.75" customHeight="1">
      <c r="B20" s="665" t="s">
        <v>1128</v>
      </c>
      <c r="C20" s="672"/>
      <c r="D20" s="673">
        <f>+D21</f>
        <v>382497.03</v>
      </c>
      <c r="E20" s="837"/>
      <c r="F20" s="674">
        <f>+F21+F22</f>
        <v>2788338324.2049003</v>
      </c>
      <c r="G20" s="673">
        <v>0</v>
      </c>
      <c r="H20" s="674"/>
      <c r="I20" s="675">
        <v>0</v>
      </c>
    </row>
    <row r="21" spans="2:9" ht="24.75" customHeight="1">
      <c r="B21" s="880" t="s">
        <v>1129</v>
      </c>
      <c r="C21" s="671" t="s">
        <v>862</v>
      </c>
      <c r="D21" s="667">
        <v>382497.03</v>
      </c>
      <c r="E21" s="881">
        <v>7289.83</v>
      </c>
      <c r="F21" s="668">
        <f>+D21*E21</f>
        <v>2788338324.2049003</v>
      </c>
      <c r="G21" s="667">
        <v>0</v>
      </c>
      <c r="H21" s="667">
        <v>7322.9</v>
      </c>
      <c r="I21" s="669">
        <f>+G21*H21</f>
        <v>0</v>
      </c>
    </row>
    <row r="22" spans="2:9" ht="24.75" hidden="1" customHeight="1">
      <c r="B22" s="880" t="s">
        <v>1130</v>
      </c>
      <c r="C22" s="671" t="s">
        <v>1107</v>
      </c>
      <c r="D22" s="667"/>
      <c r="E22" s="881">
        <v>7921.41</v>
      </c>
      <c r="F22" s="668">
        <f>+D22*E22</f>
        <v>0</v>
      </c>
      <c r="G22" s="667"/>
      <c r="H22" s="667">
        <v>7322.9</v>
      </c>
      <c r="I22" s="669">
        <v>0</v>
      </c>
    </row>
    <row r="23" spans="2:9" s="676" customFormat="1" ht="24.75" customHeight="1">
      <c r="B23" s="679" t="s">
        <v>1051</v>
      </c>
      <c r="C23" s="680"/>
      <c r="D23" s="673">
        <f>+D24+D25</f>
        <v>0</v>
      </c>
      <c r="E23" s="667"/>
      <c r="F23" s="674">
        <f>+F24+F25</f>
        <v>0</v>
      </c>
      <c r="G23" s="673">
        <v>0</v>
      </c>
      <c r="H23" s="681"/>
      <c r="I23" s="675">
        <f>+I24+I25</f>
        <v>1052699614.0000001</v>
      </c>
    </row>
    <row r="24" spans="2:9" ht="24.75" customHeight="1">
      <c r="B24" s="677" t="s">
        <v>1207</v>
      </c>
      <c r="C24" s="671" t="s">
        <v>862</v>
      </c>
      <c r="D24" s="667">
        <v>0</v>
      </c>
      <c r="E24" s="667">
        <v>7289.83</v>
      </c>
      <c r="F24" s="674">
        <f>+F25+F26</f>
        <v>0</v>
      </c>
      <c r="G24" s="667">
        <v>143754.47076977702</v>
      </c>
      <c r="H24" s="667">
        <v>7322.9</v>
      </c>
      <c r="I24" s="1093">
        <f>+G24*H24</f>
        <v>1052699614.0000001</v>
      </c>
    </row>
    <row r="25" spans="2:9" ht="24.75" hidden="1" customHeight="1">
      <c r="B25" s="677" t="s">
        <v>671</v>
      </c>
      <c r="C25" s="671" t="s">
        <v>862</v>
      </c>
      <c r="D25" s="678">
        <v>0</v>
      </c>
      <c r="E25" s="667"/>
      <c r="F25" s="822">
        <v>0</v>
      </c>
      <c r="G25" s="678">
        <v>0</v>
      </c>
      <c r="H25" s="667">
        <v>7322.9</v>
      </c>
      <c r="I25" s="865">
        <v>0</v>
      </c>
    </row>
    <row r="26" spans="2:9" ht="24.75" hidden="1" customHeight="1">
      <c r="B26" s="679" t="s">
        <v>1126</v>
      </c>
      <c r="C26" s="671"/>
      <c r="D26" s="667"/>
      <c r="E26" s="682"/>
      <c r="F26" s="822"/>
      <c r="G26" s="667"/>
      <c r="H26" s="516"/>
      <c r="I26" s="523"/>
    </row>
    <row r="27" spans="2:9" ht="24.75" hidden="1" customHeight="1">
      <c r="B27" s="683" t="s">
        <v>671</v>
      </c>
      <c r="C27" s="671" t="s">
        <v>862</v>
      </c>
      <c r="D27" s="667"/>
      <c r="E27" s="667">
        <v>7258.03</v>
      </c>
      <c r="F27" s="712">
        <f>+D27*E27</f>
        <v>0</v>
      </c>
      <c r="G27" s="667">
        <v>0</v>
      </c>
      <c r="H27" s="822">
        <v>0</v>
      </c>
      <c r="I27" s="823">
        <v>0</v>
      </c>
    </row>
    <row r="28" spans="2:9" ht="24.75" customHeight="1" thickBot="1">
      <c r="B28" s="684" t="s">
        <v>1134</v>
      </c>
      <c r="C28" s="671"/>
      <c r="D28" s="673">
        <f>+D21+D24+D27</f>
        <v>382497.03</v>
      </c>
      <c r="E28" s="667">
        <v>0</v>
      </c>
      <c r="F28" s="512">
        <f>+F21+F24+F27</f>
        <v>2788338324.2049003</v>
      </c>
      <c r="G28" s="673">
        <f>+G21+G24+G27</f>
        <v>143754.47076977702</v>
      </c>
      <c r="H28" s="822">
        <v>0</v>
      </c>
      <c r="I28" s="508">
        <f>+I21+I24+I27</f>
        <v>1052699614.0000001</v>
      </c>
    </row>
    <row r="29" spans="2:9" ht="24.75" hidden="1" customHeight="1" thickBot="1">
      <c r="B29" s="685" t="s">
        <v>1135</v>
      </c>
      <c r="C29" s="686"/>
      <c r="D29" s="687">
        <f>+D22</f>
        <v>0</v>
      </c>
      <c r="E29" s="688">
        <v>0</v>
      </c>
      <c r="F29" s="882">
        <f>+F22</f>
        <v>0</v>
      </c>
      <c r="G29" s="687">
        <v>0</v>
      </c>
      <c r="H29" s="866">
        <v>0</v>
      </c>
      <c r="I29" s="867">
        <v>0</v>
      </c>
    </row>
    <row r="30" spans="2:9" s="676" customFormat="1" ht="24.75" customHeight="1" thickBot="1">
      <c r="B30" s="699" t="s">
        <v>328</v>
      </c>
      <c r="C30" s="700"/>
      <c r="D30" s="701"/>
      <c r="E30" s="701"/>
      <c r="F30" s="702">
        <f>+F27+F28+F29</f>
        <v>2788338324.2049003</v>
      </c>
      <c r="G30" s="701"/>
      <c r="H30" s="702"/>
      <c r="I30" s="703">
        <f>+I27+I28+I29</f>
        <v>1052699614.0000001</v>
      </c>
    </row>
    <row r="31" spans="2:9" ht="52.5" customHeight="1">
      <c r="B31" s="971" t="s">
        <v>1169</v>
      </c>
      <c r="C31" s="654" t="s">
        <v>324</v>
      </c>
      <c r="D31" s="654" t="s">
        <v>324</v>
      </c>
      <c r="E31" s="974" t="s">
        <v>1172</v>
      </c>
      <c r="F31" s="655" t="s">
        <v>1158</v>
      </c>
      <c r="G31" s="656" t="s">
        <v>324</v>
      </c>
      <c r="H31" s="974" t="s">
        <v>964</v>
      </c>
      <c r="I31" s="657" t="s">
        <v>1106</v>
      </c>
    </row>
    <row r="32" spans="2:9">
      <c r="B32" s="972"/>
      <c r="C32" s="977" t="s">
        <v>231</v>
      </c>
      <c r="D32" s="977" t="s">
        <v>325</v>
      </c>
      <c r="E32" s="975"/>
      <c r="F32" s="1091" t="s">
        <v>963</v>
      </c>
      <c r="G32" s="969" t="s">
        <v>325</v>
      </c>
      <c r="H32" s="975"/>
      <c r="I32" s="1092" t="s">
        <v>963</v>
      </c>
    </row>
    <row r="33" spans="2:14" ht="15.75" thickBot="1">
      <c r="B33" s="973"/>
      <c r="C33" s="978"/>
      <c r="D33" s="978"/>
      <c r="E33" s="976"/>
      <c r="F33" s="658">
        <v>45199</v>
      </c>
      <c r="G33" s="970"/>
      <c r="H33" s="976"/>
      <c r="I33" s="659">
        <v>44926</v>
      </c>
    </row>
    <row r="34" spans="2:14" ht="24.75" customHeight="1">
      <c r="B34" s="660" t="s">
        <v>93</v>
      </c>
      <c r="C34" s="661"/>
      <c r="D34" s="662"/>
      <c r="E34" s="662"/>
      <c r="F34" s="663"/>
      <c r="G34" s="663"/>
      <c r="H34" s="663"/>
      <c r="I34" s="664"/>
    </row>
    <row r="35" spans="2:14" s="676" customFormat="1" ht="24.75" customHeight="1">
      <c r="B35" s="679" t="s">
        <v>329</v>
      </c>
      <c r="C35" s="672"/>
      <c r="D35" s="673"/>
      <c r="E35" s="673"/>
      <c r="F35" s="674">
        <f>+F36+F37+F38</f>
        <v>0</v>
      </c>
      <c r="G35" s="674"/>
      <c r="H35" s="674"/>
      <c r="I35" s="675"/>
    </row>
    <row r="36" spans="2:14" s="676" customFormat="1" ht="24.75" customHeight="1">
      <c r="B36" s="679" t="s">
        <v>1121</v>
      </c>
      <c r="C36" s="672"/>
      <c r="D36" s="673">
        <f>+D39+D41+D43</f>
        <v>104606.37</v>
      </c>
      <c r="E36" s="673"/>
      <c r="F36" s="674">
        <f>+F39+F41</f>
        <v>0</v>
      </c>
      <c r="G36" s="673">
        <f>+G39+G41+G43</f>
        <v>0</v>
      </c>
      <c r="H36" s="674"/>
      <c r="I36" s="1094">
        <f>+I39+I41+I43</f>
        <v>0</v>
      </c>
    </row>
    <row r="37" spans="2:14" s="676" customFormat="1" ht="24.75" hidden="1" customHeight="1">
      <c r="B37" s="679" t="s">
        <v>1122</v>
      </c>
      <c r="C37" s="672"/>
      <c r="D37" s="673">
        <f>+D40</f>
        <v>0</v>
      </c>
      <c r="E37" s="673"/>
      <c r="F37" s="674">
        <f>+F40</f>
        <v>0</v>
      </c>
      <c r="G37" s="673">
        <f>+G40</f>
        <v>0</v>
      </c>
      <c r="H37" s="674"/>
      <c r="I37" s="1094">
        <f>+I40</f>
        <v>0</v>
      </c>
    </row>
    <row r="38" spans="2:14" s="676" customFormat="1" ht="24.75" hidden="1" customHeight="1">
      <c r="B38" s="679" t="s">
        <v>1187</v>
      </c>
      <c r="C38" s="672"/>
      <c r="D38" s="673">
        <f>+D42</f>
        <v>0</v>
      </c>
      <c r="E38" s="673"/>
      <c r="F38" s="674">
        <f>+F42</f>
        <v>0</v>
      </c>
      <c r="G38" s="673">
        <f>+G42</f>
        <v>0</v>
      </c>
      <c r="H38" s="674"/>
      <c r="I38" s="1094">
        <f>+I42</f>
        <v>0</v>
      </c>
    </row>
    <row r="39" spans="2:14" ht="24.75" hidden="1" customHeight="1">
      <c r="B39" s="677" t="s">
        <v>1059</v>
      </c>
      <c r="C39" s="671" t="s">
        <v>862</v>
      </c>
      <c r="D39" s="689"/>
      <c r="E39" s="667">
        <v>7262.6</v>
      </c>
      <c r="F39" s="690">
        <f>+D39*E39</f>
        <v>0</v>
      </c>
      <c r="G39" s="667"/>
      <c r="H39" s="689">
        <v>7339.62</v>
      </c>
      <c r="I39" s="1095"/>
      <c r="K39" s="691"/>
      <c r="L39" s="691"/>
      <c r="M39" s="691"/>
      <c r="N39" s="691"/>
    </row>
    <row r="40" spans="2:14" ht="24.75" hidden="1" customHeight="1">
      <c r="B40" s="677" t="s">
        <v>1108</v>
      </c>
      <c r="C40" s="671" t="s">
        <v>1107</v>
      </c>
      <c r="D40" s="689"/>
      <c r="E40" s="667">
        <v>7927.13</v>
      </c>
      <c r="F40" s="690">
        <f t="shared" ref="F40:F43" si="0">+D40*E40</f>
        <v>0</v>
      </c>
      <c r="G40" s="689"/>
      <c r="H40" s="689">
        <v>7816.69</v>
      </c>
      <c r="I40" s="1096"/>
      <c r="K40" s="691"/>
      <c r="L40" s="691"/>
      <c r="M40" s="691"/>
      <c r="N40" s="691"/>
    </row>
    <row r="41" spans="2:14" ht="24.75" hidden="1" customHeight="1">
      <c r="B41" s="677" t="s">
        <v>1060</v>
      </c>
      <c r="C41" s="671" t="s">
        <v>862</v>
      </c>
      <c r="D41" s="689"/>
      <c r="E41" s="667">
        <v>7262.6</v>
      </c>
      <c r="F41" s="690">
        <f t="shared" si="0"/>
        <v>0</v>
      </c>
      <c r="G41" s="689"/>
      <c r="H41" s="689">
        <v>7339.62</v>
      </c>
      <c r="I41" s="1096"/>
      <c r="L41" s="692"/>
    </row>
    <row r="42" spans="2:14" ht="24.75" hidden="1" customHeight="1">
      <c r="B42" s="677" t="s">
        <v>1184</v>
      </c>
      <c r="C42" s="671" t="s">
        <v>1185</v>
      </c>
      <c r="D42" s="689"/>
      <c r="E42" s="667">
        <v>9232.9500000000007</v>
      </c>
      <c r="F42" s="690">
        <f t="shared" si="0"/>
        <v>0</v>
      </c>
      <c r="G42" s="689">
        <v>0</v>
      </c>
      <c r="H42" s="689">
        <v>0</v>
      </c>
      <c r="I42" s="1096">
        <v>0</v>
      </c>
      <c r="L42" s="692"/>
    </row>
    <row r="43" spans="2:14" ht="24.75" customHeight="1">
      <c r="B43" s="677" t="s">
        <v>1058</v>
      </c>
      <c r="C43" s="671" t="s">
        <v>862</v>
      </c>
      <c r="D43" s="667">
        <f>103145.83+1460.54</f>
        <v>104606.37</v>
      </c>
      <c r="E43" s="667">
        <v>7307.17</v>
      </c>
      <c r="F43" s="690">
        <f t="shared" si="0"/>
        <v>764376528.67289996</v>
      </c>
      <c r="G43" s="667">
        <v>0</v>
      </c>
      <c r="H43" s="689">
        <v>7339.62</v>
      </c>
      <c r="I43" s="1095">
        <v>0</v>
      </c>
      <c r="L43" s="692"/>
    </row>
    <row r="44" spans="2:14" ht="24.75" hidden="1" customHeight="1">
      <c r="B44" s="679" t="s">
        <v>662</v>
      </c>
      <c r="C44" s="666"/>
      <c r="D44" s="667"/>
      <c r="E44" s="667"/>
      <c r="F44" s="668"/>
      <c r="G44" s="668"/>
      <c r="H44" s="668"/>
      <c r="I44" s="669"/>
      <c r="L44" s="692"/>
    </row>
    <row r="45" spans="2:14" ht="24.75" hidden="1" customHeight="1">
      <c r="B45" s="677" t="s">
        <v>744</v>
      </c>
      <c r="C45" s="671" t="s">
        <v>862</v>
      </c>
      <c r="D45" s="667"/>
      <c r="E45" s="667"/>
      <c r="F45" s="668">
        <v>0</v>
      </c>
      <c r="G45" s="668">
        <v>0</v>
      </c>
      <c r="H45" s="667"/>
      <c r="I45" s="669">
        <v>0</v>
      </c>
    </row>
    <row r="46" spans="2:14" ht="24.75" customHeight="1" thickBot="1">
      <c r="B46" s="684" t="s">
        <v>1123</v>
      </c>
      <c r="C46" s="671"/>
      <c r="D46" s="673">
        <f>+D39+D41+D43+D45</f>
        <v>104606.37</v>
      </c>
      <c r="E46" s="667"/>
      <c r="F46" s="674">
        <f>+F39+F41+F43</f>
        <v>764376528.67289996</v>
      </c>
      <c r="G46" s="673">
        <f>+G39+G41+G43+G45</f>
        <v>0</v>
      </c>
      <c r="H46" s="667">
        <v>7339.62</v>
      </c>
      <c r="I46" s="1094">
        <f>+I39+I41+I43+I45</f>
        <v>0</v>
      </c>
    </row>
    <row r="47" spans="2:14" ht="24.75" hidden="1" customHeight="1">
      <c r="B47" s="693" t="s">
        <v>1124</v>
      </c>
      <c r="C47" s="672"/>
      <c r="D47" s="673">
        <f>+D40</f>
        <v>0</v>
      </c>
      <c r="E47" s="667"/>
      <c r="F47" s="674">
        <f>+F40</f>
        <v>0</v>
      </c>
      <c r="G47" s="673">
        <v>0</v>
      </c>
      <c r="H47" s="667">
        <v>7816.69</v>
      </c>
      <c r="I47" s="675"/>
    </row>
    <row r="48" spans="2:14" ht="24.75" hidden="1" customHeight="1" thickBot="1">
      <c r="B48" s="693" t="s">
        <v>1186</v>
      </c>
      <c r="C48" s="694"/>
      <c r="D48" s="695">
        <f>+D42</f>
        <v>0</v>
      </c>
      <c r="E48" s="696"/>
      <c r="F48" s="697">
        <f>+F42</f>
        <v>0</v>
      </c>
      <c r="G48" s="695">
        <v>0</v>
      </c>
      <c r="H48" s="696">
        <v>0</v>
      </c>
      <c r="I48" s="698">
        <v>0</v>
      </c>
    </row>
    <row r="49" spans="2:9" ht="24.75" customHeight="1" thickBot="1">
      <c r="B49" s="699" t="s">
        <v>1125</v>
      </c>
      <c r="C49" s="700"/>
      <c r="D49" s="701"/>
      <c r="E49" s="701"/>
      <c r="F49" s="702">
        <f>+F35</f>
        <v>0</v>
      </c>
      <c r="G49" s="701"/>
      <c r="H49" s="702"/>
      <c r="I49" s="703"/>
    </row>
    <row r="56" spans="2:9">
      <c r="B56" s="879"/>
      <c r="C56" s="879"/>
      <c r="D56" s="879"/>
      <c r="E56" s="879" t="s">
        <v>1194</v>
      </c>
      <c r="F56" s="879"/>
      <c r="G56" s="879"/>
      <c r="H56" s="879"/>
      <c r="I56" s="879"/>
    </row>
    <row r="57" spans="2:9">
      <c r="B57" s="885"/>
      <c r="C57" s="885"/>
      <c r="D57" s="885"/>
      <c r="E57" s="885" t="s">
        <v>237</v>
      </c>
      <c r="F57" s="885"/>
      <c r="G57" s="885"/>
      <c r="H57" s="885"/>
      <c r="I57" s="885"/>
    </row>
    <row r="58" spans="2:9">
      <c r="B58" s="885"/>
      <c r="C58" s="885"/>
      <c r="D58" s="885"/>
      <c r="E58" s="885" t="s">
        <v>1195</v>
      </c>
      <c r="F58" s="885"/>
      <c r="G58" s="885"/>
      <c r="H58" s="885"/>
      <c r="I58" s="885"/>
    </row>
  </sheetData>
  <mergeCells count="17">
    <mergeCell ref="B9:I9"/>
    <mergeCell ref="B10:I10"/>
    <mergeCell ref="B11:I11"/>
    <mergeCell ref="C12:F12"/>
    <mergeCell ref="G12:I12"/>
    <mergeCell ref="G14:G15"/>
    <mergeCell ref="B31:B33"/>
    <mergeCell ref="E31:E33"/>
    <mergeCell ref="H31:H33"/>
    <mergeCell ref="C32:C33"/>
    <mergeCell ref="D32:D33"/>
    <mergeCell ref="G32:G33"/>
    <mergeCell ref="B13:B15"/>
    <mergeCell ref="E13:E15"/>
    <mergeCell ref="H13:H15"/>
    <mergeCell ref="C14:C15"/>
    <mergeCell ref="D14:D15"/>
  </mergeCells>
  <pageMargins left="0.7" right="0.7" top="0.75" bottom="0.75" header="0.3" footer="0.3"/>
  <pageSetup orientation="portrait" r:id="rId1"/>
  <ignoredErrors>
    <ignoredError sqref="F23"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70C0"/>
  </sheetPr>
  <dimension ref="B7:J23"/>
  <sheetViews>
    <sheetView zoomScale="90" zoomScaleNormal="90" workbookViewId="0">
      <selection activeCell="I9" sqref="I9"/>
    </sheetView>
  </sheetViews>
  <sheetFormatPr baseColWidth="10" defaultColWidth="11.42578125" defaultRowHeight="15"/>
  <cols>
    <col min="1" max="1" width="11.42578125" style="371"/>
    <col min="2" max="2" width="42.5703125" style="371" customWidth="1"/>
    <col min="3" max="3" width="16.5703125" style="371" bestFit="1" customWidth="1"/>
    <col min="4" max="4" width="18.5703125" style="371" bestFit="1" customWidth="1"/>
    <col min="5" max="5" width="16.5703125" style="371" bestFit="1" customWidth="1"/>
    <col min="6" max="6" width="19.5703125" style="371" bestFit="1" customWidth="1"/>
    <col min="7" max="7" width="11.85546875" style="371" bestFit="1" customWidth="1"/>
    <col min="8" max="8" width="15" style="371" hidden="1" customWidth="1"/>
    <col min="9" max="9" width="13.42578125" style="371" bestFit="1" customWidth="1"/>
    <col min="10" max="10" width="11.7109375" style="371" bestFit="1" customWidth="1"/>
    <col min="11" max="16384" width="11.42578125" style="371"/>
  </cols>
  <sheetData>
    <row r="7" spans="2:10" s="652" customFormat="1">
      <c r="B7" s="979" t="s">
        <v>1065</v>
      </c>
      <c r="C7" s="979"/>
      <c r="D7" s="979"/>
      <c r="E7" s="979"/>
      <c r="F7" s="979"/>
      <c r="G7" s="704"/>
      <c r="H7" s="704"/>
      <c r="I7" s="704"/>
      <c r="J7" s="704"/>
    </row>
    <row r="8" spans="2:10" s="652" customFormat="1">
      <c r="B8" s="705"/>
      <c r="C8" s="705"/>
      <c r="D8" s="705"/>
      <c r="E8" s="705"/>
      <c r="F8" s="705"/>
      <c r="G8" s="704"/>
      <c r="H8" s="704"/>
      <c r="I8" s="704"/>
      <c r="J8" s="704"/>
    </row>
    <row r="9" spans="2:10" ht="15.75" thickBot="1">
      <c r="D9" s="640">
        <v>45199</v>
      </c>
      <c r="E9" s="640"/>
      <c r="F9" s="640">
        <v>44834</v>
      </c>
    </row>
    <row r="10" spans="2:10" s="439" customFormat="1" ht="45">
      <c r="B10" s="763" t="s">
        <v>745</v>
      </c>
      <c r="C10" s="752" t="s">
        <v>1177</v>
      </c>
      <c r="D10" s="752" t="s">
        <v>1178</v>
      </c>
      <c r="E10" s="752" t="s">
        <v>1179</v>
      </c>
      <c r="F10" s="753" t="s">
        <v>1180</v>
      </c>
    </row>
    <row r="11" spans="2:10" ht="30">
      <c r="B11" s="1097" t="s">
        <v>1159</v>
      </c>
      <c r="C11" s="707">
        <v>7289.83</v>
      </c>
      <c r="D11" s="708">
        <v>65110866</v>
      </c>
      <c r="E11" s="707">
        <v>7078.87</v>
      </c>
      <c r="F11" s="735">
        <v>2775100</v>
      </c>
      <c r="H11" s="633">
        <f>+D11-D13</f>
        <v>15992287</v>
      </c>
      <c r="I11" s="633"/>
      <c r="J11" s="633"/>
    </row>
    <row r="12" spans="2:10" ht="30">
      <c r="B12" s="1097" t="s">
        <v>1160</v>
      </c>
      <c r="C12" s="707">
        <v>7307.17</v>
      </c>
      <c r="D12" s="708">
        <v>2286569</v>
      </c>
      <c r="E12" s="707">
        <v>7090.2</v>
      </c>
      <c r="F12" s="735">
        <v>0</v>
      </c>
      <c r="H12" s="633">
        <f>+D12-D14</f>
        <v>-8692424</v>
      </c>
      <c r="I12" s="633"/>
      <c r="J12" s="633"/>
    </row>
    <row r="13" spans="2:10" ht="30">
      <c r="B13" s="1097" t="s">
        <v>1161</v>
      </c>
      <c r="C13" s="707">
        <v>7289.83</v>
      </c>
      <c r="D13" s="708">
        <v>49118579</v>
      </c>
      <c r="E13" s="707">
        <v>7078.87</v>
      </c>
      <c r="F13" s="735">
        <v>1574400</v>
      </c>
      <c r="G13" s="633"/>
      <c r="H13" s="633">
        <f>SUM(H11:H12)</f>
        <v>7299863</v>
      </c>
      <c r="I13" s="633"/>
      <c r="J13" s="633"/>
    </row>
    <row r="14" spans="2:10" ht="30">
      <c r="B14" s="1097" t="s">
        <v>746</v>
      </c>
      <c r="C14" s="707">
        <v>7307.17</v>
      </c>
      <c r="D14" s="708">
        <v>10978993</v>
      </c>
      <c r="E14" s="707">
        <v>7090.2</v>
      </c>
      <c r="F14" s="735">
        <v>0</v>
      </c>
      <c r="H14" s="633"/>
    </row>
    <row r="15" spans="2:10" s="439" customFormat="1" ht="15.75" thickBot="1">
      <c r="B15" s="392" t="s">
        <v>747</v>
      </c>
      <c r="C15" s="737"/>
      <c r="D15" s="738">
        <f>+D11+D12-D13-D14</f>
        <v>7299863</v>
      </c>
      <c r="E15" s="1098"/>
      <c r="F15" s="1099">
        <f>+F11+F12-F13-F14</f>
        <v>1200700</v>
      </c>
      <c r="H15" s="633"/>
      <c r="I15" s="371"/>
    </row>
    <row r="16" spans="2:10">
      <c r="H16" s="633"/>
    </row>
    <row r="17" spans="2:9">
      <c r="C17" s="633"/>
    </row>
    <row r="18" spans="2:9">
      <c r="C18" s="633"/>
    </row>
    <row r="19" spans="2:9">
      <c r="C19" s="633"/>
      <c r="H19" s="633"/>
    </row>
    <row r="20" spans="2:9">
      <c r="E20" s="633"/>
      <c r="F20" s="633"/>
      <c r="H20" s="633"/>
    </row>
    <row r="21" spans="2:9">
      <c r="B21" s="879"/>
      <c r="C21" s="885" t="s">
        <v>1194</v>
      </c>
      <c r="E21" s="633"/>
      <c r="F21" s="879"/>
      <c r="G21" s="395"/>
      <c r="H21" s="395"/>
      <c r="I21" s="395"/>
    </row>
    <row r="22" spans="2:9">
      <c r="B22" s="885"/>
      <c r="C22" s="885" t="s">
        <v>237</v>
      </c>
      <c r="D22" s="885"/>
      <c r="E22" s="885"/>
      <c r="F22" s="885"/>
      <c r="G22" s="395"/>
      <c r="H22" s="395"/>
      <c r="I22" s="395"/>
    </row>
    <row r="23" spans="2:9">
      <c r="B23" s="885"/>
      <c r="C23" s="885" t="s">
        <v>1195</v>
      </c>
      <c r="D23" s="885"/>
      <c r="E23" s="885"/>
      <c r="F23" s="885"/>
      <c r="G23" s="395"/>
      <c r="H23" s="395"/>
      <c r="I23" s="395"/>
    </row>
  </sheetData>
  <mergeCells count="1">
    <mergeCell ref="B7:F7"/>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70C0"/>
  </sheetPr>
  <dimension ref="B9:J22"/>
  <sheetViews>
    <sheetView zoomScaleNormal="100" workbookViewId="0">
      <selection activeCell="F10" sqref="F10"/>
    </sheetView>
  </sheetViews>
  <sheetFormatPr baseColWidth="10" defaultColWidth="11.42578125" defaultRowHeight="15"/>
  <cols>
    <col min="1" max="1" width="11.42578125" style="371"/>
    <col min="2" max="2" width="41" style="371" customWidth="1"/>
    <col min="3" max="3" width="20.28515625" style="371" customWidth="1"/>
    <col min="4" max="4" width="20.5703125" style="371" bestFit="1" customWidth="1"/>
    <col min="5" max="5" width="22.42578125" style="371" bestFit="1" customWidth="1"/>
    <col min="6" max="6" width="11.42578125" style="371"/>
    <col min="7" max="7" width="15.5703125" style="377" bestFit="1" customWidth="1"/>
    <col min="8" max="8" width="14.140625" style="633" bestFit="1" customWidth="1"/>
    <col min="9" max="9" width="15.140625" style="371" bestFit="1" customWidth="1"/>
    <col min="10" max="16384" width="11.42578125" style="371"/>
  </cols>
  <sheetData>
    <row r="9" spans="2:8">
      <c r="B9" s="438" t="s">
        <v>1066</v>
      </c>
    </row>
    <row r="10" spans="2:8">
      <c r="B10" s="439"/>
    </row>
    <row r="11" spans="2:8">
      <c r="B11" s="982" t="s">
        <v>943</v>
      </c>
      <c r="C11" s="982"/>
      <c r="D11" s="982"/>
      <c r="E11" s="982"/>
    </row>
    <row r="12" spans="2:8">
      <c r="B12" s="469"/>
      <c r="C12" s="469"/>
      <c r="D12" s="469"/>
      <c r="E12" s="469"/>
    </row>
    <row r="13" spans="2:8" ht="15.75" thickBot="1">
      <c r="D13" s="640">
        <v>45199</v>
      </c>
      <c r="E13" s="640">
        <v>44926</v>
      </c>
    </row>
    <row r="14" spans="2:8" s="439" customFormat="1" ht="15" customHeight="1">
      <c r="B14" s="1035" t="s">
        <v>748</v>
      </c>
      <c r="C14" s="1037" t="s">
        <v>1109</v>
      </c>
      <c r="D14" s="1005" t="s">
        <v>749</v>
      </c>
      <c r="E14" s="1006"/>
      <c r="G14" s="377"/>
      <c r="H14" s="711"/>
    </row>
    <row r="15" spans="2:8" s="439" customFormat="1" ht="15" customHeight="1">
      <c r="B15" s="1036"/>
      <c r="C15" s="983"/>
      <c r="D15" s="914" t="s">
        <v>1150</v>
      </c>
      <c r="E15" s="1100" t="s">
        <v>897</v>
      </c>
      <c r="G15" s="377"/>
      <c r="H15" s="711"/>
    </row>
    <row r="16" spans="2:8" ht="14.25" customHeight="1">
      <c r="B16" s="1101" t="s">
        <v>1120</v>
      </c>
      <c r="C16" s="838">
        <v>382497.03</v>
      </c>
      <c r="D16" s="911">
        <v>2788338324.2048998</v>
      </c>
      <c r="E16" s="1102">
        <v>0</v>
      </c>
    </row>
    <row r="17" spans="2:10" ht="14.25" customHeight="1">
      <c r="B17" s="1101" t="s">
        <v>1181</v>
      </c>
      <c r="C17" s="910">
        <v>10433974</v>
      </c>
      <c r="D17" s="911">
        <v>10433974</v>
      </c>
      <c r="E17" s="1102">
        <v>0</v>
      </c>
    </row>
    <row r="18" spans="2:10" s="439" customFormat="1" ht="15" customHeight="1" thickBot="1">
      <c r="B18" s="1103" t="s">
        <v>750</v>
      </c>
      <c r="C18" s="1104"/>
      <c r="D18" s="1105">
        <f>SUM(D16:D17)</f>
        <v>2798772298.2048998</v>
      </c>
      <c r="E18" s="1106">
        <f>SUM(E16:E17)</f>
        <v>0</v>
      </c>
      <c r="G18" s="377"/>
      <c r="H18" s="377"/>
      <c r="I18" s="377"/>
      <c r="J18" s="377"/>
    </row>
    <row r="19" spans="2:10">
      <c r="I19" s="377"/>
    </row>
    <row r="20" spans="2:10">
      <c r="B20" s="885"/>
      <c r="C20" s="885" t="s">
        <v>1194</v>
      </c>
      <c r="D20" s="885"/>
      <c r="E20" s="885"/>
      <c r="F20" s="395"/>
    </row>
    <row r="21" spans="2:10">
      <c r="B21" s="885"/>
      <c r="C21" s="885" t="s">
        <v>237</v>
      </c>
      <c r="D21" s="885"/>
      <c r="E21" s="885"/>
      <c r="F21" s="395"/>
    </row>
    <row r="22" spans="2:10">
      <c r="B22" s="885"/>
      <c r="C22" s="885" t="s">
        <v>1195</v>
      </c>
      <c r="D22" s="885"/>
      <c r="E22" s="885"/>
      <c r="F22" s="395"/>
    </row>
  </sheetData>
  <mergeCells count="4">
    <mergeCell ref="B11:E11"/>
    <mergeCell ref="B14:B15"/>
    <mergeCell ref="C14:C15"/>
    <mergeCell ref="D14:E14"/>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tabColor rgb="FF0070C0"/>
    <pageSetUpPr fitToPage="1"/>
  </sheetPr>
  <dimension ref="B6:J46"/>
  <sheetViews>
    <sheetView showGridLines="0" zoomScale="80" zoomScaleNormal="80" workbookViewId="0">
      <selection activeCell="B6" sqref="B6:I6"/>
    </sheetView>
  </sheetViews>
  <sheetFormatPr baseColWidth="10" defaultColWidth="11.42578125" defaultRowHeight="15"/>
  <cols>
    <col min="1" max="1" width="6.42578125" style="400" customWidth="1"/>
    <col min="2" max="2" width="60.85546875" style="400" bestFit="1" customWidth="1"/>
    <col min="3" max="3" width="22.28515625" style="400" bestFit="1" customWidth="1"/>
    <col min="4" max="4" width="13.7109375" style="400" customWidth="1"/>
    <col min="5" max="5" width="28.28515625" style="400" bestFit="1" customWidth="1"/>
    <col min="6" max="6" width="20.28515625" style="400" bestFit="1" customWidth="1"/>
    <col min="7" max="7" width="19" style="400" bestFit="1" customWidth="1"/>
    <col min="8" max="8" width="21.28515625" style="400" bestFit="1" customWidth="1"/>
    <col min="9" max="9" width="23" style="400" bestFit="1" customWidth="1"/>
    <col min="10" max="10" width="13.85546875" style="400" bestFit="1" customWidth="1"/>
    <col min="11" max="16384" width="11.42578125" style="400"/>
  </cols>
  <sheetData>
    <row r="6" spans="2:9">
      <c r="B6" s="993"/>
      <c r="C6" s="993"/>
      <c r="D6" s="993"/>
      <c r="E6" s="993"/>
      <c r="F6" s="993"/>
      <c r="G6" s="993"/>
      <c r="H6" s="993"/>
      <c r="I6" s="993"/>
    </row>
    <row r="7" spans="2:9">
      <c r="B7" s="994" t="s">
        <v>1067</v>
      </c>
      <c r="C7" s="994"/>
      <c r="D7" s="994"/>
      <c r="E7" s="994"/>
      <c r="F7" s="994"/>
      <c r="G7" s="994"/>
      <c r="H7" s="994"/>
      <c r="I7" s="994"/>
    </row>
    <row r="8" spans="2:9">
      <c r="B8" s="401"/>
      <c r="C8" s="401"/>
      <c r="D8" s="396" t="s">
        <v>323</v>
      </c>
      <c r="F8" s="396"/>
      <c r="G8" s="396"/>
      <c r="H8" s="396"/>
      <c r="I8" s="396"/>
    </row>
    <row r="9" spans="2:9" ht="15" customHeight="1">
      <c r="B9" s="402"/>
      <c r="C9" s="402"/>
      <c r="D9" s="402"/>
      <c r="E9" s="402"/>
      <c r="F9" s="402"/>
      <c r="G9" s="402"/>
      <c r="H9" s="402"/>
      <c r="I9" s="402"/>
    </row>
    <row r="10" spans="2:9">
      <c r="B10" s="995" t="s">
        <v>944</v>
      </c>
      <c r="C10" s="995"/>
      <c r="D10" s="995"/>
      <c r="E10" s="995"/>
      <c r="F10" s="995"/>
      <c r="G10" s="995"/>
      <c r="H10" s="995"/>
      <c r="I10" s="995"/>
    </row>
    <row r="11" spans="2:9" ht="15.75" customHeight="1" thickBot="1">
      <c r="B11" s="403"/>
      <c r="C11" s="403"/>
      <c r="D11" s="403"/>
      <c r="E11" s="404"/>
      <c r="F11" s="404"/>
      <c r="G11" s="404"/>
      <c r="H11" s="403"/>
      <c r="I11" s="403"/>
    </row>
    <row r="12" spans="2:9" ht="15.75" thickBot="1">
      <c r="B12" s="996" t="s">
        <v>1019</v>
      </c>
      <c r="C12" s="997"/>
      <c r="D12" s="997"/>
      <c r="E12" s="997"/>
      <c r="F12" s="998"/>
      <c r="G12" s="999" t="s">
        <v>1248</v>
      </c>
      <c r="H12" s="999"/>
      <c r="I12" s="1000"/>
    </row>
    <row r="13" spans="2:9">
      <c r="B13" s="984" t="s">
        <v>802</v>
      </c>
      <c r="C13" s="984" t="s">
        <v>751</v>
      </c>
      <c r="D13" s="984" t="s">
        <v>752</v>
      </c>
      <c r="E13" s="984" t="s">
        <v>633</v>
      </c>
      <c r="F13" s="984" t="s">
        <v>759</v>
      </c>
      <c r="G13" s="984" t="s">
        <v>229</v>
      </c>
      <c r="H13" s="987" t="s">
        <v>318</v>
      </c>
      <c r="I13" s="990" t="s">
        <v>319</v>
      </c>
    </row>
    <row r="14" spans="2:9">
      <c r="B14" s="985"/>
      <c r="C14" s="985"/>
      <c r="D14" s="985"/>
      <c r="E14" s="985"/>
      <c r="F14" s="985"/>
      <c r="G14" s="985"/>
      <c r="H14" s="988"/>
      <c r="I14" s="991"/>
    </row>
    <row r="15" spans="2:9" ht="15.75" thickBot="1">
      <c r="B15" s="986"/>
      <c r="C15" s="986"/>
      <c r="D15" s="986"/>
      <c r="E15" s="986"/>
      <c r="F15" s="986"/>
      <c r="G15" s="986"/>
      <c r="H15" s="989"/>
      <c r="I15" s="992"/>
    </row>
    <row r="16" spans="2:9">
      <c r="B16" s="405" t="s">
        <v>1051</v>
      </c>
      <c r="C16" s="406"/>
      <c r="D16" s="406"/>
      <c r="E16" s="406"/>
      <c r="F16" s="406"/>
      <c r="G16" s="406"/>
      <c r="H16" s="406"/>
      <c r="I16" s="407"/>
    </row>
    <row r="17" spans="2:9">
      <c r="B17" s="399" t="s">
        <v>1229</v>
      </c>
      <c r="C17" s="408"/>
      <c r="D17" s="409"/>
      <c r="E17" s="1108">
        <v>0</v>
      </c>
      <c r="F17" s="1108">
        <v>0</v>
      </c>
      <c r="G17" s="410"/>
      <c r="H17" s="410"/>
      <c r="I17" s="411"/>
    </row>
    <row r="18" spans="2:9">
      <c r="B18" s="412" t="s">
        <v>753</v>
      </c>
      <c r="C18" s="413"/>
      <c r="D18" s="413"/>
      <c r="E18" s="1109">
        <f>SUM(E16:E17)</f>
        <v>0</v>
      </c>
      <c r="F18" s="1109">
        <f>SUM(F16:F17)</f>
        <v>0</v>
      </c>
      <c r="G18" s="413"/>
      <c r="H18" s="413"/>
      <c r="I18" s="415"/>
    </row>
    <row r="19" spans="2:9">
      <c r="B19" s="416" t="s">
        <v>754</v>
      </c>
      <c r="C19" s="417"/>
      <c r="D19" s="417"/>
      <c r="E19" s="418">
        <v>1052699614</v>
      </c>
      <c r="F19" s="418">
        <v>1052699614</v>
      </c>
      <c r="G19" s="417"/>
      <c r="H19" s="417"/>
      <c r="I19" s="419"/>
    </row>
    <row r="20" spans="2:9">
      <c r="B20" s="420" t="s">
        <v>320</v>
      </c>
      <c r="C20" s="421"/>
      <c r="D20" s="421"/>
      <c r="E20" s="421"/>
      <c r="F20" s="409"/>
      <c r="G20" s="421"/>
      <c r="H20" s="421"/>
      <c r="I20" s="422"/>
    </row>
    <row r="21" spans="2:9">
      <c r="B21" s="398" t="s">
        <v>755</v>
      </c>
      <c r="C21" s="421" t="s">
        <v>758</v>
      </c>
      <c r="D21" s="409">
        <v>1</v>
      </c>
      <c r="E21" s="409">
        <v>1003000000</v>
      </c>
      <c r="F21" s="409">
        <v>1003000000</v>
      </c>
      <c r="G21" s="409">
        <v>9200000000</v>
      </c>
      <c r="H21" s="409">
        <v>6923472492</v>
      </c>
      <c r="I21" s="912">
        <v>36047744726</v>
      </c>
    </row>
    <row r="22" spans="2:9">
      <c r="B22" s="412" t="s">
        <v>1052</v>
      </c>
      <c r="C22" s="413"/>
      <c r="D22" s="413"/>
      <c r="E22" s="414">
        <f>SUM(E21)</f>
        <v>1003000000</v>
      </c>
      <c r="F22" s="414">
        <f>SUM(F21)</f>
        <v>1003000000</v>
      </c>
      <c r="G22" s="414">
        <f>SUM(G21)</f>
        <v>9200000000</v>
      </c>
      <c r="H22" s="414">
        <f t="shared" ref="H22:I22" si="0">SUM(H21)</f>
        <v>6923472492</v>
      </c>
      <c r="I22" s="423">
        <f t="shared" si="0"/>
        <v>36047744726</v>
      </c>
    </row>
    <row r="23" spans="2:9">
      <c r="B23" s="416" t="s">
        <v>754</v>
      </c>
      <c r="C23" s="417"/>
      <c r="D23" s="417"/>
      <c r="E23" s="409">
        <v>1002000000</v>
      </c>
      <c r="F23" s="409">
        <v>1002000000</v>
      </c>
      <c r="G23" s="417"/>
      <c r="H23" s="417"/>
      <c r="I23" s="419"/>
    </row>
    <row r="24" spans="2:9" hidden="1">
      <c r="B24" s="424"/>
      <c r="C24" s="421"/>
      <c r="D24" s="409"/>
      <c r="E24" s="409"/>
      <c r="F24" s="409"/>
      <c r="G24" s="425"/>
      <c r="H24" s="425"/>
      <c r="I24" s="426"/>
    </row>
    <row r="25" spans="2:9" hidden="1">
      <c r="B25" s="412" t="s">
        <v>1053</v>
      </c>
      <c r="C25" s="413"/>
      <c r="D25" s="413"/>
      <c r="E25" s="414">
        <f>SUM(E24:E24)</f>
        <v>0</v>
      </c>
      <c r="F25" s="414">
        <f>SUM(F24:F24)</f>
        <v>0</v>
      </c>
      <c r="G25" s="414"/>
      <c r="H25" s="414"/>
      <c r="I25" s="423"/>
    </row>
    <row r="26" spans="2:9" hidden="1">
      <c r="B26" s="416" t="s">
        <v>754</v>
      </c>
      <c r="C26" s="417"/>
      <c r="D26" s="417"/>
      <c r="E26" s="418">
        <v>0</v>
      </c>
      <c r="F26" s="418">
        <v>0</v>
      </c>
      <c r="G26" s="417"/>
      <c r="H26" s="417"/>
      <c r="I26" s="419"/>
    </row>
    <row r="27" spans="2:9">
      <c r="B27" s="399" t="s">
        <v>969</v>
      </c>
      <c r="C27" s="408" t="s">
        <v>756</v>
      </c>
      <c r="D27" s="409">
        <v>1</v>
      </c>
      <c r="E27" s="409">
        <v>607057386</v>
      </c>
      <c r="F27" s="409">
        <f>+E27</f>
        <v>607057386</v>
      </c>
      <c r="G27" s="410"/>
      <c r="H27" s="410"/>
      <c r="I27" s="411"/>
    </row>
    <row r="28" spans="2:9">
      <c r="B28" s="399" t="s">
        <v>970</v>
      </c>
      <c r="C28" s="408" t="s">
        <v>756</v>
      </c>
      <c r="D28" s="409">
        <v>1</v>
      </c>
      <c r="E28" s="409">
        <v>184369132</v>
      </c>
      <c r="F28" s="409">
        <f>+E28</f>
        <v>184369132</v>
      </c>
      <c r="G28" s="410"/>
      <c r="H28" s="410"/>
      <c r="I28" s="411"/>
    </row>
    <row r="29" spans="2:9">
      <c r="B29" s="412" t="s">
        <v>1054</v>
      </c>
      <c r="C29" s="413"/>
      <c r="D29" s="413"/>
      <c r="E29" s="414">
        <f>SUM(E27:E28)</f>
        <v>791426518</v>
      </c>
      <c r="F29" s="414">
        <f>SUM(F27:F28)</f>
        <v>791426518</v>
      </c>
      <c r="G29" s="414"/>
      <c r="H29" s="414"/>
      <c r="I29" s="423"/>
    </row>
    <row r="30" spans="2:9">
      <c r="B30" s="416" t="s">
        <v>754</v>
      </c>
      <c r="C30" s="417"/>
      <c r="D30" s="417"/>
      <c r="E30" s="418">
        <v>795016791</v>
      </c>
      <c r="F30" s="418">
        <v>795016791</v>
      </c>
      <c r="G30" s="417"/>
      <c r="H30" s="417"/>
      <c r="I30" s="419"/>
    </row>
    <row r="31" spans="2:9" hidden="1">
      <c r="B31" s="398"/>
      <c r="C31" s="421"/>
      <c r="D31" s="409"/>
      <c r="E31" s="409"/>
      <c r="F31" s="409"/>
      <c r="G31" s="421"/>
      <c r="H31" s="421"/>
      <c r="I31" s="422"/>
    </row>
    <row r="32" spans="2:9" hidden="1">
      <c r="B32" s="398"/>
      <c r="C32" s="421"/>
      <c r="D32" s="409"/>
      <c r="E32" s="409"/>
      <c r="F32" s="409"/>
      <c r="G32" s="421"/>
      <c r="H32" s="421"/>
      <c r="I32" s="422"/>
    </row>
    <row r="33" spans="2:10" hidden="1">
      <c r="B33" s="398"/>
      <c r="C33" s="421"/>
      <c r="D33" s="409"/>
      <c r="E33" s="409"/>
      <c r="F33" s="409"/>
      <c r="G33" s="421"/>
      <c r="H33" s="421"/>
      <c r="I33" s="422"/>
    </row>
    <row r="34" spans="2:10" hidden="1">
      <c r="B34" s="398"/>
      <c r="C34" s="421"/>
      <c r="D34" s="409"/>
      <c r="E34" s="409"/>
      <c r="F34" s="409"/>
      <c r="G34" s="421"/>
      <c r="H34" s="421"/>
      <c r="I34" s="422"/>
    </row>
    <row r="35" spans="2:10" hidden="1">
      <c r="B35" s="860"/>
      <c r="C35" s="421"/>
      <c r="D35" s="409"/>
      <c r="E35" s="409"/>
      <c r="F35" s="409"/>
      <c r="G35" s="421"/>
      <c r="H35" s="421"/>
      <c r="I35" s="422"/>
    </row>
    <row r="36" spans="2:10" hidden="1">
      <c r="B36" s="412" t="s">
        <v>1190</v>
      </c>
      <c r="C36" s="413"/>
      <c r="D36" s="413"/>
      <c r="E36" s="414">
        <f>SUM(E31:E35)</f>
        <v>0</v>
      </c>
      <c r="F36" s="414">
        <f>SUM(F31:F35)</f>
        <v>0</v>
      </c>
      <c r="G36" s="414"/>
      <c r="H36" s="414"/>
      <c r="I36" s="423"/>
    </row>
    <row r="37" spans="2:10" hidden="1">
      <c r="B37" s="416" t="s">
        <v>754</v>
      </c>
      <c r="C37" s="417"/>
      <c r="D37" s="417"/>
      <c r="E37" s="418">
        <v>0</v>
      </c>
      <c r="F37" s="418">
        <v>0</v>
      </c>
      <c r="G37" s="417"/>
      <c r="H37" s="417"/>
      <c r="I37" s="419"/>
    </row>
    <row r="38" spans="2:10">
      <c r="B38" s="412" t="s">
        <v>1055</v>
      </c>
      <c r="C38" s="413"/>
      <c r="D38" s="413"/>
      <c r="E38" s="414">
        <f>+E25+E29+E36</f>
        <v>791426518</v>
      </c>
      <c r="F38" s="414">
        <f>+F25+F29+F36</f>
        <v>791426518</v>
      </c>
      <c r="G38" s="414"/>
      <c r="H38" s="414"/>
      <c r="I38" s="423"/>
    </row>
    <row r="39" spans="2:10">
      <c r="B39" s="412" t="s">
        <v>757</v>
      </c>
      <c r="C39" s="413"/>
      <c r="D39" s="413"/>
      <c r="E39" s="414">
        <f>+E22+E38</f>
        <v>1794426518</v>
      </c>
      <c r="F39" s="414">
        <f>+F22+F38</f>
        <v>1794426518</v>
      </c>
      <c r="G39" s="414">
        <f>+G22</f>
        <v>9200000000</v>
      </c>
      <c r="H39" s="414">
        <f t="shared" ref="H39:I39" si="1">+H22</f>
        <v>6923472492</v>
      </c>
      <c r="I39" s="423">
        <f t="shared" si="1"/>
        <v>36047744726</v>
      </c>
    </row>
    <row r="40" spans="2:10" ht="15.75" thickBot="1">
      <c r="B40" s="427" t="s">
        <v>754</v>
      </c>
      <c r="C40" s="428"/>
      <c r="D40" s="428"/>
      <c r="E40" s="429">
        <f>+E23+E30</f>
        <v>1797016791</v>
      </c>
      <c r="F40" s="429">
        <f>+F23+F30</f>
        <v>1797016791</v>
      </c>
      <c r="G40" s="430"/>
      <c r="H40" s="430"/>
      <c r="I40" s="431"/>
      <c r="J40" s="432"/>
    </row>
    <row r="44" spans="2:10">
      <c r="B44" s="885"/>
      <c r="C44" s="885"/>
      <c r="D44" s="885"/>
      <c r="E44" s="885" t="s">
        <v>1194</v>
      </c>
      <c r="F44" s="885"/>
      <c r="G44" s="885"/>
      <c r="H44" s="885"/>
      <c r="I44" s="885"/>
    </row>
    <row r="45" spans="2:10">
      <c r="B45" s="885"/>
      <c r="C45" s="885"/>
      <c r="D45" s="885"/>
      <c r="E45" s="885" t="s">
        <v>237</v>
      </c>
      <c r="F45" s="885"/>
      <c r="G45" s="885"/>
      <c r="H45" s="885"/>
      <c r="I45" s="885"/>
    </row>
    <row r="46" spans="2:10">
      <c r="B46" s="885"/>
      <c r="C46" s="885"/>
      <c r="D46" s="885"/>
      <c r="E46" s="885" t="s">
        <v>1195</v>
      </c>
      <c r="F46" s="885"/>
      <c r="G46" s="885"/>
      <c r="H46" s="885"/>
      <c r="I46" s="885"/>
    </row>
  </sheetData>
  <mergeCells count="13">
    <mergeCell ref="B6:I6"/>
    <mergeCell ref="B7:I7"/>
    <mergeCell ref="B10:I10"/>
    <mergeCell ref="B12:F12"/>
    <mergeCell ref="G12:I12"/>
    <mergeCell ref="G13:G15"/>
    <mergeCell ref="H13:H15"/>
    <mergeCell ref="I13:I15"/>
    <mergeCell ref="B13:B15"/>
    <mergeCell ref="C13:C15"/>
    <mergeCell ref="D13:D15"/>
    <mergeCell ref="E13:E15"/>
    <mergeCell ref="F13:F15"/>
  </mergeCells>
  <phoneticPr fontId="23"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ignoredErrors>
    <ignoredError sqref="E36" formulaRange="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70C0"/>
  </sheetPr>
  <dimension ref="B7:G55"/>
  <sheetViews>
    <sheetView zoomScaleNormal="100" workbookViewId="0">
      <selection activeCell="G28" sqref="G28"/>
    </sheetView>
  </sheetViews>
  <sheetFormatPr baseColWidth="10" defaultColWidth="11.42578125" defaultRowHeight="15"/>
  <cols>
    <col min="1" max="1" width="11.42578125" style="371"/>
    <col min="2" max="2" width="25.7109375" style="370" bestFit="1" customWidth="1"/>
    <col min="3" max="3" width="17.28515625" style="370" bestFit="1" customWidth="1"/>
    <col min="4" max="4" width="19" style="370" bestFit="1" customWidth="1"/>
    <col min="5" max="5" width="11.42578125" style="371"/>
    <col min="6" max="6" width="12.28515625" style="371" bestFit="1" customWidth="1"/>
    <col min="7" max="16384" width="11.42578125" style="371"/>
  </cols>
  <sheetData>
    <row r="7" spans="2:4">
      <c r="B7" s="369" t="s">
        <v>1068</v>
      </c>
    </row>
    <row r="9" spans="2:4" ht="15.75" thickBot="1">
      <c r="B9" s="370" t="s">
        <v>833</v>
      </c>
    </row>
    <row r="10" spans="2:4" ht="15.75" thickBot="1">
      <c r="B10" s="1001" t="s">
        <v>667</v>
      </c>
      <c r="C10" s="1002"/>
      <c r="D10" s="1003"/>
    </row>
    <row r="11" spans="2:4" ht="20.100000000000001" customHeight="1" thickBot="1">
      <c r="B11" s="372" t="s">
        <v>761</v>
      </c>
      <c r="C11" s="373" t="s">
        <v>762</v>
      </c>
      <c r="D11" s="373" t="s">
        <v>763</v>
      </c>
    </row>
    <row r="12" spans="2:4" ht="20.100000000000001" customHeight="1" thickBot="1">
      <c r="B12" s="374"/>
      <c r="C12" s="1110">
        <v>0</v>
      </c>
      <c r="D12" s="1110">
        <v>0</v>
      </c>
    </row>
    <row r="13" spans="2:4" ht="20.100000000000001" customHeight="1" thickBot="1">
      <c r="B13" s="374"/>
      <c r="C13" s="1110">
        <v>0</v>
      </c>
      <c r="D13" s="1110">
        <v>0</v>
      </c>
    </row>
    <row r="14" spans="2:4" ht="20.100000000000001" customHeight="1" thickBot="1">
      <c r="B14" s="375" t="s">
        <v>765</v>
      </c>
      <c r="C14" s="1111">
        <v>0</v>
      </c>
      <c r="D14" s="1111">
        <v>0</v>
      </c>
    </row>
    <row r="15" spans="2:4" ht="20.100000000000001" customHeight="1" thickBot="1">
      <c r="B15" s="375" t="s">
        <v>764</v>
      </c>
      <c r="C15" s="1111">
        <v>0</v>
      </c>
      <c r="D15" s="1111">
        <v>0</v>
      </c>
    </row>
    <row r="19" spans="2:6" ht="15.75" thickBot="1">
      <c r="B19" s="370" t="s">
        <v>833</v>
      </c>
    </row>
    <row r="20" spans="2:6" ht="15.75" thickBot="1">
      <c r="B20" s="1001" t="s">
        <v>438</v>
      </c>
      <c r="C20" s="1002"/>
      <c r="D20" s="1003"/>
    </row>
    <row r="21" spans="2:6" ht="15.75" thickBot="1">
      <c r="B21" s="375" t="s">
        <v>761</v>
      </c>
      <c r="C21" s="376" t="s">
        <v>625</v>
      </c>
      <c r="D21" s="376" t="s">
        <v>1131</v>
      </c>
    </row>
    <row r="22" spans="2:6" ht="20.100000000000001" customHeight="1" thickBot="1">
      <c r="B22" s="374" t="s">
        <v>742</v>
      </c>
      <c r="C22" s="1110">
        <v>0</v>
      </c>
      <c r="D22" s="1110">
        <v>0</v>
      </c>
      <c r="F22" s="377"/>
    </row>
    <row r="23" spans="2:6" ht="20.100000000000001" customHeight="1" thickBot="1">
      <c r="B23" s="374" t="s">
        <v>1136</v>
      </c>
      <c r="C23" s="1110">
        <v>0</v>
      </c>
      <c r="D23" s="1110">
        <v>0</v>
      </c>
      <c r="F23" s="377"/>
    </row>
    <row r="24" spans="2:6" ht="20.100000000000001" customHeight="1" thickBot="1">
      <c r="B24" s="374" t="s">
        <v>766</v>
      </c>
      <c r="C24" s="1110">
        <v>0</v>
      </c>
      <c r="D24" s="1110">
        <v>0</v>
      </c>
      <c r="F24" s="377"/>
    </row>
    <row r="25" spans="2:6" ht="20.100000000000001" customHeight="1" thickBot="1">
      <c r="B25" s="374" t="s">
        <v>893</v>
      </c>
      <c r="C25" s="1110">
        <v>0</v>
      </c>
      <c r="D25" s="1110">
        <v>0</v>
      </c>
      <c r="F25" s="377"/>
    </row>
    <row r="26" spans="2:6" ht="20.100000000000001" customHeight="1" thickBot="1">
      <c r="B26" s="375" t="s">
        <v>247</v>
      </c>
      <c r="C26" s="378">
        <v>0</v>
      </c>
      <c r="D26" s="378">
        <v>0</v>
      </c>
    </row>
    <row r="27" spans="2:6">
      <c r="B27" s="379"/>
      <c r="C27" s="380"/>
      <c r="D27" s="380"/>
    </row>
    <row r="28" spans="2:6">
      <c r="B28" s="379"/>
      <c r="C28" s="380"/>
      <c r="D28" s="380"/>
    </row>
    <row r="29" spans="2:6" ht="15.75" thickBot="1">
      <c r="B29" s="370" t="s">
        <v>833</v>
      </c>
      <c r="C29" s="381"/>
      <c r="D29" s="381"/>
    </row>
    <row r="30" spans="2:6" ht="15.75" thickBot="1">
      <c r="B30" s="1001" t="s">
        <v>438</v>
      </c>
      <c r="C30" s="1002"/>
      <c r="D30" s="1003"/>
    </row>
    <row r="31" spans="2:6" ht="20.100000000000001" customHeight="1" thickBot="1">
      <c r="B31" s="375" t="s">
        <v>761</v>
      </c>
      <c r="C31" s="376" t="s">
        <v>625</v>
      </c>
      <c r="D31" s="376" t="s">
        <v>1131</v>
      </c>
    </row>
    <row r="32" spans="2:6" ht="20.100000000000001" customHeight="1" thickBot="1">
      <c r="B32" s="374" t="s">
        <v>894</v>
      </c>
      <c r="C32" s="1110">
        <v>0</v>
      </c>
      <c r="D32" s="1110">
        <v>0</v>
      </c>
    </row>
    <row r="33" spans="2:7" ht="20.100000000000001" customHeight="1" thickBot="1">
      <c r="B33" s="375" t="s">
        <v>247</v>
      </c>
      <c r="C33" s="378">
        <v>0</v>
      </c>
      <c r="D33" s="378">
        <v>0</v>
      </c>
    </row>
    <row r="38" spans="2:7" ht="15.75" thickBot="1">
      <c r="B38" s="368" t="s">
        <v>833</v>
      </c>
    </row>
    <row r="39" spans="2:7">
      <c r="B39" s="1004" t="s">
        <v>767</v>
      </c>
      <c r="C39" s="1005"/>
      <c r="D39" s="1005"/>
      <c r="E39" s="1005"/>
      <c r="F39" s="1005"/>
      <c r="G39" s="1006"/>
    </row>
    <row r="40" spans="2:7" ht="60">
      <c r="B40" s="382" t="s">
        <v>768</v>
      </c>
      <c r="C40" s="383" t="s">
        <v>769</v>
      </c>
      <c r="D40" s="384" t="s">
        <v>752</v>
      </c>
      <c r="E40" s="384" t="s">
        <v>770</v>
      </c>
      <c r="F40" s="384" t="s">
        <v>771</v>
      </c>
      <c r="G40" s="385" t="s">
        <v>772</v>
      </c>
    </row>
    <row r="41" spans="2:7">
      <c r="B41" s="386"/>
      <c r="C41" s="387"/>
      <c r="D41" s="387"/>
      <c r="E41" s="387"/>
      <c r="F41" s="387"/>
      <c r="G41" s="388"/>
    </row>
    <row r="42" spans="2:7">
      <c r="B42" s="1007" t="s">
        <v>773</v>
      </c>
      <c r="C42" s="1008"/>
      <c r="D42" s="1008"/>
      <c r="E42" s="1008"/>
      <c r="F42" s="1008"/>
      <c r="G42" s="1009"/>
    </row>
    <row r="43" spans="2:7">
      <c r="B43" s="389" t="s">
        <v>774</v>
      </c>
      <c r="C43" s="390"/>
      <c r="D43" s="390"/>
      <c r="E43" s="390"/>
      <c r="F43" s="390"/>
      <c r="G43" s="391"/>
    </row>
    <row r="44" spans="2:7" ht="15.75" thickBot="1">
      <c r="B44" s="392" t="s">
        <v>775</v>
      </c>
      <c r="C44" s="393"/>
      <c r="D44" s="393"/>
      <c r="E44" s="393"/>
      <c r="F44" s="393"/>
      <c r="G44" s="394"/>
    </row>
    <row r="52" spans="5:5">
      <c r="E52" s="885" t="s">
        <v>1194</v>
      </c>
    </row>
    <row r="53" spans="5:5">
      <c r="E53" s="885" t="s">
        <v>237</v>
      </c>
    </row>
    <row r="54" spans="5:5">
      <c r="E54" s="885" t="s">
        <v>1195</v>
      </c>
    </row>
    <row r="55" spans="5:5">
      <c r="E55" s="885"/>
    </row>
  </sheetData>
  <mergeCells count="5">
    <mergeCell ref="B10:D10"/>
    <mergeCell ref="B20:D20"/>
    <mergeCell ref="B30:D30"/>
    <mergeCell ref="B39:G39"/>
    <mergeCell ref="B42:G42"/>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70C0"/>
  </sheetPr>
  <dimension ref="B5:O45"/>
  <sheetViews>
    <sheetView showGridLines="0" zoomScale="75" zoomScaleNormal="75" workbookViewId="0">
      <selection activeCell="B9" sqref="B9:M9"/>
    </sheetView>
  </sheetViews>
  <sheetFormatPr baseColWidth="10" defaultColWidth="11.42578125" defaultRowHeight="15"/>
  <cols>
    <col min="1" max="1" width="2.140625" style="371" customWidth="1"/>
    <col min="2" max="2" width="37.85546875" style="371" customWidth="1"/>
    <col min="3" max="3" width="16" style="371" customWidth="1"/>
    <col min="4" max="4" width="15" style="371" customWidth="1"/>
    <col min="5" max="6" width="13.7109375" style="371" customWidth="1"/>
    <col min="7" max="7" width="16.42578125" style="371" customWidth="1"/>
    <col min="8" max="8" width="19.28515625" style="371" customWidth="1"/>
    <col min="9" max="9" width="14.85546875" style="371" customWidth="1"/>
    <col min="10" max="11" width="13.7109375" style="371" customWidth="1"/>
    <col min="12" max="13" width="17.85546875" style="371" bestFit="1" customWidth="1"/>
    <col min="14" max="14" width="16.28515625" style="371" bestFit="1" customWidth="1"/>
    <col min="15" max="15" width="14.42578125" style="371" bestFit="1" customWidth="1"/>
    <col min="16" max="16384" width="11.42578125" style="371"/>
  </cols>
  <sheetData>
    <row r="5" spans="2:13">
      <c r="I5" s="470"/>
      <c r="J5" s="439"/>
      <c r="K5" s="439"/>
      <c r="L5" s="439"/>
      <c r="M5" s="439"/>
    </row>
    <row r="6" spans="2:13">
      <c r="B6" s="920"/>
      <c r="C6" s="920"/>
      <c r="D6" s="920"/>
      <c r="E6" s="920"/>
      <c r="F6" s="920"/>
      <c r="G6" s="920"/>
      <c r="H6" s="920"/>
      <c r="I6" s="920"/>
      <c r="J6" s="920"/>
      <c r="K6" s="920"/>
      <c r="L6" s="920"/>
      <c r="M6" s="728"/>
    </row>
    <row r="7" spans="2:13">
      <c r="B7" s="924" t="s">
        <v>1069</v>
      </c>
      <c r="C7" s="924"/>
      <c r="D7" s="924"/>
      <c r="E7" s="924"/>
      <c r="F7" s="924"/>
      <c r="G7" s="924"/>
      <c r="H7" s="924"/>
      <c r="I7" s="924"/>
      <c r="J7" s="924"/>
      <c r="K7" s="924"/>
      <c r="L7" s="924"/>
      <c r="M7" s="924"/>
    </row>
    <row r="8" spans="2:13">
      <c r="B8" s="920" t="s">
        <v>1249</v>
      </c>
      <c r="C8" s="920"/>
      <c r="D8" s="920"/>
      <c r="E8" s="920"/>
      <c r="F8" s="920"/>
      <c r="G8" s="920"/>
      <c r="H8" s="920"/>
      <c r="I8" s="920"/>
      <c r="J8" s="920"/>
      <c r="K8" s="920"/>
      <c r="L8" s="920"/>
      <c r="M8" s="920"/>
    </row>
    <row r="9" spans="2:13">
      <c r="B9" s="1032" t="s">
        <v>245</v>
      </c>
      <c r="C9" s="1032"/>
      <c r="D9" s="1032"/>
      <c r="E9" s="1032"/>
      <c r="F9" s="1032"/>
      <c r="G9" s="1032"/>
      <c r="H9" s="1032"/>
      <c r="I9" s="1032"/>
      <c r="J9" s="1032"/>
      <c r="K9" s="1032"/>
      <c r="L9" s="1032"/>
      <c r="M9" s="1032"/>
    </row>
    <row r="10" spans="2:13">
      <c r="B10" s="729"/>
      <c r="C10" s="729"/>
      <c r="D10" s="729"/>
      <c r="E10" s="729"/>
      <c r="F10" s="729"/>
      <c r="G10" s="729"/>
      <c r="H10" s="729"/>
      <c r="I10" s="729"/>
      <c r="J10" s="729"/>
      <c r="K10" s="729"/>
      <c r="L10" s="729"/>
      <c r="M10" s="439"/>
    </row>
    <row r="11" spans="2:13">
      <c r="B11" s="729"/>
      <c r="C11" s="729"/>
      <c r="D11" s="729"/>
      <c r="E11" s="729"/>
      <c r="F11" s="729"/>
      <c r="G11" s="729"/>
      <c r="H11" s="729"/>
      <c r="I11" s="729"/>
      <c r="J11" s="729"/>
      <c r="K11" s="729"/>
      <c r="L11" s="729"/>
      <c r="M11" s="439"/>
    </row>
    <row r="12" spans="2:13">
      <c r="B12" s="1022" t="s">
        <v>1250</v>
      </c>
      <c r="C12" s="1022"/>
      <c r="D12" s="1022"/>
      <c r="E12" s="1022"/>
      <c r="F12" s="1022"/>
      <c r="G12" s="1022"/>
      <c r="H12" s="1022"/>
      <c r="I12" s="1022"/>
      <c r="J12" s="1022"/>
      <c r="K12" s="1022"/>
      <c r="L12" s="1022"/>
      <c r="M12" s="1022"/>
    </row>
    <row r="13" spans="2:13" ht="15.75" thickBot="1"/>
    <row r="14" spans="2:13" ht="15.75" thickBot="1">
      <c r="B14" s="1010" t="s">
        <v>291</v>
      </c>
      <c r="C14" s="1013" t="s">
        <v>288</v>
      </c>
      <c r="D14" s="1014"/>
      <c r="E14" s="1014"/>
      <c r="F14" s="1014"/>
      <c r="G14" s="1015"/>
      <c r="H14" s="1027" t="s">
        <v>289</v>
      </c>
      <c r="I14" s="1028"/>
      <c r="J14" s="1028"/>
      <c r="K14" s="1028"/>
      <c r="L14" s="1028"/>
      <c r="M14" s="1029"/>
    </row>
    <row r="15" spans="2:13">
      <c r="B15" s="1011"/>
      <c r="C15" s="1016" t="s">
        <v>776</v>
      </c>
      <c r="D15" s="1018" t="s">
        <v>292</v>
      </c>
      <c r="E15" s="1023" t="s">
        <v>293</v>
      </c>
      <c r="F15" s="1020" t="s">
        <v>777</v>
      </c>
      <c r="G15" s="1025" t="s">
        <v>778</v>
      </c>
      <c r="H15" s="1020" t="s">
        <v>657</v>
      </c>
      <c r="I15" s="1018" t="s">
        <v>292</v>
      </c>
      <c r="J15" s="1018" t="s">
        <v>293</v>
      </c>
      <c r="K15" s="1030" t="s">
        <v>777</v>
      </c>
      <c r="L15" s="1020" t="s">
        <v>658</v>
      </c>
      <c r="M15" s="1018" t="s">
        <v>659</v>
      </c>
    </row>
    <row r="16" spans="2:13" ht="28.5" customHeight="1" thickBot="1">
      <c r="B16" s="1012"/>
      <c r="C16" s="1017"/>
      <c r="D16" s="1019"/>
      <c r="E16" s="1024"/>
      <c r="F16" s="1021"/>
      <c r="G16" s="1026"/>
      <c r="H16" s="1021"/>
      <c r="I16" s="1019"/>
      <c r="J16" s="1019"/>
      <c r="K16" s="1031"/>
      <c r="L16" s="1021"/>
      <c r="M16" s="1019"/>
    </row>
    <row r="17" spans="2:15" ht="24.95" customHeight="1">
      <c r="B17" s="713" t="s">
        <v>1056</v>
      </c>
      <c r="C17" s="715">
        <v>0</v>
      </c>
      <c r="D17" s="714">
        <v>1485000</v>
      </c>
      <c r="E17" s="715">
        <v>0</v>
      </c>
      <c r="F17" s="716">
        <v>0</v>
      </c>
      <c r="G17" s="714">
        <f t="shared" ref="G17:G22" si="0">+C17+D17-E17+F17</f>
        <v>1485000</v>
      </c>
      <c r="H17" s="716">
        <v>0</v>
      </c>
      <c r="I17" s="716">
        <v>0</v>
      </c>
      <c r="J17" s="715">
        <v>0</v>
      </c>
      <c r="K17" s="715">
        <v>0</v>
      </c>
      <c r="L17" s="715">
        <v>0</v>
      </c>
      <c r="M17" s="714">
        <f>+G17-L17</f>
        <v>1485000</v>
      </c>
      <c r="O17" s="730"/>
    </row>
    <row r="18" spans="2:15" ht="24.95" customHeight="1">
      <c r="B18" s="713" t="s">
        <v>301</v>
      </c>
      <c r="C18" s="717">
        <v>50493455</v>
      </c>
      <c r="D18" s="719">
        <v>0</v>
      </c>
      <c r="E18" s="719">
        <v>0</v>
      </c>
      <c r="F18" s="720">
        <v>0</v>
      </c>
      <c r="G18" s="718">
        <f t="shared" si="0"/>
        <v>50493455</v>
      </c>
      <c r="H18" s="720">
        <v>0</v>
      </c>
      <c r="I18" s="720">
        <v>0</v>
      </c>
      <c r="J18" s="719">
        <v>0</v>
      </c>
      <c r="K18" s="719">
        <v>0</v>
      </c>
      <c r="L18" s="719">
        <v>0</v>
      </c>
      <c r="M18" s="718">
        <f t="shared" ref="M18:M22" si="1">+G18-L18</f>
        <v>50493455</v>
      </c>
    </row>
    <row r="19" spans="2:15" ht="24.95" customHeight="1">
      <c r="B19" s="713" t="s">
        <v>781</v>
      </c>
      <c r="C19" s="719">
        <v>0</v>
      </c>
      <c r="D19" s="719">
        <v>0</v>
      </c>
      <c r="E19" s="719">
        <v>0</v>
      </c>
      <c r="F19" s="720">
        <v>0</v>
      </c>
      <c r="G19" s="718">
        <f t="shared" si="0"/>
        <v>0</v>
      </c>
      <c r="H19" s="720">
        <v>0</v>
      </c>
      <c r="I19" s="720">
        <v>0</v>
      </c>
      <c r="J19" s="719">
        <v>0</v>
      </c>
      <c r="K19" s="719">
        <v>0</v>
      </c>
      <c r="L19" s="719">
        <v>0</v>
      </c>
      <c r="M19" s="718">
        <f t="shared" si="1"/>
        <v>0</v>
      </c>
    </row>
    <row r="20" spans="2:15" ht="24.95" customHeight="1">
      <c r="B20" s="713" t="s">
        <v>863</v>
      </c>
      <c r="C20" s="718">
        <v>15433855</v>
      </c>
      <c r="D20" s="718">
        <v>132937028</v>
      </c>
      <c r="E20" s="719">
        <v>0</v>
      </c>
      <c r="F20" s="720">
        <v>0</v>
      </c>
      <c r="G20" s="718">
        <f t="shared" si="0"/>
        <v>148370883</v>
      </c>
      <c r="H20" s="720">
        <v>0</v>
      </c>
      <c r="I20" s="720">
        <v>0</v>
      </c>
      <c r="J20" s="719">
        <v>0</v>
      </c>
      <c r="K20" s="719">
        <v>0</v>
      </c>
      <c r="L20" s="719">
        <v>0</v>
      </c>
      <c r="M20" s="718">
        <f t="shared" si="1"/>
        <v>148370883</v>
      </c>
    </row>
    <row r="21" spans="2:15" ht="24.95" customHeight="1">
      <c r="B21" s="713" t="s">
        <v>782</v>
      </c>
      <c r="C21" s="719">
        <v>0</v>
      </c>
      <c r="D21" s="719">
        <v>0</v>
      </c>
      <c r="E21" s="719">
        <v>0</v>
      </c>
      <c r="F21" s="720">
        <v>0</v>
      </c>
      <c r="G21" s="718">
        <f t="shared" si="0"/>
        <v>0</v>
      </c>
      <c r="H21" s="720">
        <v>0</v>
      </c>
      <c r="I21" s="720">
        <v>0</v>
      </c>
      <c r="J21" s="719">
        <v>0</v>
      </c>
      <c r="K21" s="719">
        <v>0</v>
      </c>
      <c r="L21" s="719">
        <v>0</v>
      </c>
      <c r="M21" s="718">
        <f t="shared" si="1"/>
        <v>0</v>
      </c>
    </row>
    <row r="22" spans="2:15" ht="24.95" customHeight="1" thickBot="1">
      <c r="B22" s="713" t="s">
        <v>457</v>
      </c>
      <c r="C22" s="719">
        <v>0</v>
      </c>
      <c r="D22" s="719">
        <v>0</v>
      </c>
      <c r="E22" s="722">
        <v>0</v>
      </c>
      <c r="F22" s="723">
        <v>0</v>
      </c>
      <c r="G22" s="721">
        <f t="shared" si="0"/>
        <v>0</v>
      </c>
      <c r="H22" s="720">
        <v>0</v>
      </c>
      <c r="I22" s="720">
        <v>0</v>
      </c>
      <c r="J22" s="722">
        <v>0</v>
      </c>
      <c r="K22" s="722">
        <v>0</v>
      </c>
      <c r="L22" s="722">
        <v>0</v>
      </c>
      <c r="M22" s="721">
        <f t="shared" si="1"/>
        <v>0</v>
      </c>
    </row>
    <row r="23" spans="2:15" ht="24.95" customHeight="1" thickBot="1">
      <c r="B23" s="724" t="s">
        <v>779</v>
      </c>
      <c r="C23" s="725">
        <f t="shared" ref="C23:L23" si="2">SUM(C17:C22)</f>
        <v>65927310</v>
      </c>
      <c r="D23" s="725">
        <f t="shared" si="2"/>
        <v>134422028</v>
      </c>
      <c r="E23" s="725">
        <f t="shared" si="2"/>
        <v>0</v>
      </c>
      <c r="F23" s="725">
        <f t="shared" si="2"/>
        <v>0</v>
      </c>
      <c r="G23" s="725">
        <f t="shared" si="2"/>
        <v>200349338</v>
      </c>
      <c r="H23" s="725">
        <f t="shared" si="2"/>
        <v>0</v>
      </c>
      <c r="I23" s="726">
        <f t="shared" si="2"/>
        <v>0</v>
      </c>
      <c r="J23" s="725">
        <f t="shared" si="2"/>
        <v>0</v>
      </c>
      <c r="K23" s="727">
        <f t="shared" si="2"/>
        <v>0</v>
      </c>
      <c r="L23" s="726">
        <f t="shared" si="2"/>
        <v>0</v>
      </c>
      <c r="M23" s="725">
        <f>+G23-L23</f>
        <v>200349338</v>
      </c>
      <c r="N23" s="377"/>
      <c r="O23" s="377"/>
    </row>
    <row r="24" spans="2:15" ht="24.95" customHeight="1" thickBot="1">
      <c r="B24" s="824" t="s">
        <v>780</v>
      </c>
      <c r="C24" s="825">
        <v>0</v>
      </c>
      <c r="D24" s="826">
        <v>65927310</v>
      </c>
      <c r="E24" s="825">
        <v>0</v>
      </c>
      <c r="F24" s="825">
        <v>0</v>
      </c>
      <c r="G24" s="826">
        <v>65927310</v>
      </c>
      <c r="H24" s="825">
        <v>0</v>
      </c>
      <c r="I24" s="826">
        <v>0</v>
      </c>
      <c r="J24" s="825">
        <v>0</v>
      </c>
      <c r="K24" s="827">
        <v>0</v>
      </c>
      <c r="L24" s="828">
        <v>0</v>
      </c>
      <c r="M24" s="825">
        <v>65927310</v>
      </c>
    </row>
    <row r="25" spans="2:15">
      <c r="G25" s="730"/>
      <c r="M25" s="731"/>
    </row>
    <row r="26" spans="2:15">
      <c r="G26" s="730"/>
      <c r="H26" s="730"/>
    </row>
    <row r="27" spans="2:15">
      <c r="C27" s="633"/>
      <c r="D27" s="633"/>
      <c r="E27" s="633"/>
      <c r="F27" s="633"/>
      <c r="G27" s="633"/>
      <c r="H27" s="633"/>
      <c r="I27" s="633"/>
      <c r="M27" s="633"/>
    </row>
    <row r="28" spans="2:15">
      <c r="C28" s="633"/>
      <c r="D28" s="633"/>
      <c r="E28" s="633"/>
      <c r="F28" s="633"/>
      <c r="G28" s="633"/>
      <c r="H28" s="633"/>
      <c r="I28" s="633"/>
      <c r="M28" s="633"/>
    </row>
    <row r="29" spans="2:15">
      <c r="C29" s="633"/>
      <c r="D29" s="633"/>
      <c r="E29" s="633"/>
      <c r="F29" s="633"/>
      <c r="G29" s="633"/>
      <c r="H29" s="633"/>
      <c r="I29" s="633"/>
      <c r="M29" s="633"/>
    </row>
    <row r="30" spans="2:15">
      <c r="C30" s="633"/>
      <c r="D30" s="633"/>
      <c r="E30" s="633"/>
      <c r="F30" s="633"/>
      <c r="G30" s="633"/>
      <c r="H30" s="633"/>
      <c r="I30" s="633"/>
      <c r="M30" s="633"/>
    </row>
    <row r="31" spans="2:15">
      <c r="C31" s="633"/>
    </row>
    <row r="32" spans="2:15">
      <c r="B32" s="885"/>
      <c r="C32" s="885"/>
      <c r="D32" s="885"/>
      <c r="E32" s="885"/>
      <c r="F32" s="885"/>
      <c r="G32" s="885" t="s">
        <v>1194</v>
      </c>
      <c r="H32" s="885"/>
      <c r="I32" s="885"/>
      <c r="J32" s="885"/>
      <c r="K32" s="885"/>
      <c r="L32" s="885"/>
      <c r="M32" s="885"/>
    </row>
    <row r="33" spans="2:13">
      <c r="B33" s="885"/>
      <c r="C33" s="885"/>
      <c r="D33" s="885"/>
      <c r="E33" s="885"/>
      <c r="F33" s="885"/>
      <c r="G33" s="885" t="s">
        <v>237</v>
      </c>
      <c r="H33" s="885"/>
      <c r="I33" s="885"/>
      <c r="J33" s="885"/>
      <c r="K33" s="885"/>
      <c r="L33" s="885"/>
      <c r="M33" s="885"/>
    </row>
    <row r="34" spans="2:13">
      <c r="B34" s="885"/>
      <c r="C34" s="885"/>
      <c r="D34" s="885"/>
      <c r="E34" s="885"/>
      <c r="F34" s="885"/>
      <c r="G34" s="885" t="s">
        <v>1195</v>
      </c>
      <c r="H34" s="885"/>
      <c r="I34" s="885"/>
      <c r="J34" s="885"/>
      <c r="K34" s="885"/>
      <c r="L34" s="885"/>
      <c r="M34" s="885"/>
    </row>
    <row r="35" spans="2:13">
      <c r="C35" s="633"/>
    </row>
    <row r="36" spans="2:13">
      <c r="C36" s="633"/>
    </row>
    <row r="37" spans="2:13">
      <c r="C37" s="633"/>
    </row>
    <row r="38" spans="2:13">
      <c r="C38" s="633"/>
    </row>
    <row r="39" spans="2:13">
      <c r="C39" s="633"/>
    </row>
    <row r="40" spans="2:13">
      <c r="C40" s="633"/>
    </row>
    <row r="41" spans="2:13">
      <c r="C41" s="633"/>
    </row>
    <row r="42" spans="2:13">
      <c r="C42" s="633"/>
    </row>
    <row r="43" spans="2:13">
      <c r="C43" s="633"/>
    </row>
    <row r="44" spans="2:13">
      <c r="C44" s="633"/>
    </row>
    <row r="45" spans="2:13">
      <c r="C45" s="633"/>
    </row>
  </sheetData>
  <mergeCells count="19">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 ref="J15:J16"/>
    <mergeCell ref="K15:K16"/>
    <mergeCell ref="I15:I16"/>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70C0"/>
  </sheetPr>
  <dimension ref="B7:M26"/>
  <sheetViews>
    <sheetView workbookViewId="0">
      <selection activeCell="H8" sqref="H8"/>
    </sheetView>
  </sheetViews>
  <sheetFormatPr baseColWidth="10" defaultColWidth="11.42578125" defaultRowHeight="15"/>
  <cols>
    <col min="1" max="1" width="11.42578125" style="371"/>
    <col min="2" max="2" width="27" style="371" bestFit="1" customWidth="1"/>
    <col min="3" max="4" width="11.85546875" style="371" bestFit="1" customWidth="1"/>
    <col min="5" max="5" width="15.28515625" style="371" bestFit="1" customWidth="1"/>
    <col min="6" max="6" width="15.42578125" style="371" bestFit="1" customWidth="1"/>
    <col min="7" max="16384" width="11.42578125" style="371"/>
  </cols>
  <sheetData>
    <row r="7" spans="2:6">
      <c r="B7" s="646" t="s">
        <v>1154</v>
      </c>
    </row>
    <row r="9" spans="2:6" ht="15.75" thickBot="1"/>
    <row r="10" spans="2:6">
      <c r="B10" s="732" t="s">
        <v>761</v>
      </c>
      <c r="C10" s="733" t="s">
        <v>784</v>
      </c>
      <c r="D10" s="733" t="s">
        <v>315</v>
      </c>
      <c r="E10" s="733" t="s">
        <v>185</v>
      </c>
      <c r="F10" s="734" t="s">
        <v>785</v>
      </c>
    </row>
    <row r="11" spans="2:6">
      <c r="B11" s="386" t="s">
        <v>1211</v>
      </c>
      <c r="C11" s="708">
        <v>194231182</v>
      </c>
      <c r="D11" s="708">
        <v>0</v>
      </c>
      <c r="E11" s="708">
        <v>194231182</v>
      </c>
      <c r="F11" s="735">
        <f>+C11+D11-E11</f>
        <v>0</v>
      </c>
    </row>
    <row r="12" spans="2:6">
      <c r="B12" s="389" t="s">
        <v>907</v>
      </c>
      <c r="C12" s="710">
        <f>SUM(C11)</f>
        <v>194231182</v>
      </c>
      <c r="D12" s="710">
        <f t="shared" ref="D12:F12" si="0">SUM(D11)</f>
        <v>0</v>
      </c>
      <c r="E12" s="710">
        <f t="shared" si="0"/>
        <v>194231182</v>
      </c>
      <c r="F12" s="736">
        <f t="shared" si="0"/>
        <v>0</v>
      </c>
    </row>
    <row r="13" spans="2:6" ht="15.75" thickBot="1">
      <c r="B13" s="392" t="s">
        <v>908</v>
      </c>
      <c r="C13" s="738">
        <v>0</v>
      </c>
      <c r="D13" s="738">
        <v>194231182</v>
      </c>
      <c r="E13" s="738">
        <v>0</v>
      </c>
      <c r="F13" s="739">
        <f>SUM(C13:E13)</f>
        <v>194231182</v>
      </c>
    </row>
    <row r="23" spans="2:13">
      <c r="C23" s="633"/>
    </row>
    <row r="24" spans="2:13">
      <c r="B24" s="885"/>
      <c r="C24" s="885"/>
      <c r="D24" s="885"/>
      <c r="E24" s="885"/>
      <c r="F24" s="885"/>
      <c r="G24" s="885" t="s">
        <v>1194</v>
      </c>
      <c r="H24" s="885"/>
      <c r="I24" s="885"/>
      <c r="J24" s="885"/>
      <c r="K24" s="885"/>
      <c r="L24" s="885"/>
      <c r="M24" s="885"/>
    </row>
    <row r="25" spans="2:13">
      <c r="B25" s="885"/>
      <c r="C25" s="885"/>
      <c r="D25" s="885"/>
      <c r="E25" s="885"/>
      <c r="F25" s="885"/>
      <c r="G25" s="885" t="s">
        <v>237</v>
      </c>
      <c r="H25" s="885"/>
      <c r="I25" s="885"/>
      <c r="J25" s="885"/>
      <c r="K25" s="885"/>
      <c r="L25" s="885"/>
      <c r="M25" s="885"/>
    </row>
    <row r="26" spans="2:13">
      <c r="B26" s="885"/>
      <c r="C26" s="885"/>
      <c r="D26" s="885"/>
      <c r="E26" s="885"/>
      <c r="F26" s="885"/>
      <c r="G26" s="885" t="s">
        <v>1195</v>
      </c>
      <c r="H26" s="885"/>
      <c r="I26" s="885"/>
      <c r="J26" s="885"/>
      <c r="K26" s="885"/>
      <c r="L26" s="885"/>
      <c r="M26" s="885"/>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70C0"/>
  </sheetPr>
  <dimension ref="B8:M25"/>
  <sheetViews>
    <sheetView zoomScale="89" zoomScaleNormal="89" workbookViewId="0">
      <selection activeCell="L15" sqref="L15"/>
    </sheetView>
  </sheetViews>
  <sheetFormatPr baseColWidth="10" defaultColWidth="11.42578125" defaultRowHeight="15"/>
  <cols>
    <col min="1" max="1" width="11.42578125" style="371"/>
    <col min="2" max="2" width="23.85546875" style="371" customWidth="1"/>
    <col min="3" max="3" width="12.85546875" style="371" bestFit="1" customWidth="1"/>
    <col min="4" max="4" width="13.42578125" style="371" bestFit="1" customWidth="1"/>
    <col min="5" max="5" width="16" style="371" bestFit="1" customWidth="1"/>
    <col min="6" max="6" width="16.85546875" style="371" bestFit="1" customWidth="1"/>
    <col min="7" max="7" width="11.42578125" style="371"/>
    <col min="8" max="8" width="15.42578125" style="371" bestFit="1" customWidth="1"/>
    <col min="9" max="16384" width="11.42578125" style="371"/>
  </cols>
  <sheetData>
    <row r="8" spans="2:9">
      <c r="B8" s="438" t="s">
        <v>1087</v>
      </c>
    </row>
    <row r="10" spans="2:9" ht="20.100000000000001" customHeight="1" thickBot="1"/>
    <row r="11" spans="2:9" ht="20.100000000000001" customHeight="1">
      <c r="B11" s="732" t="s">
        <v>761</v>
      </c>
      <c r="C11" s="733" t="s">
        <v>784</v>
      </c>
      <c r="D11" s="733" t="s">
        <v>315</v>
      </c>
      <c r="E11" s="733" t="s">
        <v>185</v>
      </c>
      <c r="F11" s="734" t="s">
        <v>785</v>
      </c>
    </row>
    <row r="12" spans="2:9" ht="20.100000000000001" customHeight="1">
      <c r="B12" s="386" t="s">
        <v>353</v>
      </c>
      <c r="C12" s="708">
        <v>1870909</v>
      </c>
      <c r="D12" s="708">
        <v>0</v>
      </c>
      <c r="E12" s="708">
        <v>0</v>
      </c>
      <c r="F12" s="735">
        <f>+C12+D12+E12</f>
        <v>1870909</v>
      </c>
    </row>
    <row r="13" spans="2:9" ht="20.100000000000001" customHeight="1">
      <c r="B13" s="389" t="s">
        <v>907</v>
      </c>
      <c r="C13" s="710">
        <f>SUM(C12)</f>
        <v>1870909</v>
      </c>
      <c r="D13" s="710">
        <f>SUM(D12)</f>
        <v>0</v>
      </c>
      <c r="E13" s="710">
        <f>SUM(E12)</f>
        <v>0</v>
      </c>
      <c r="F13" s="736">
        <f>SUM(F12)</f>
        <v>1870909</v>
      </c>
      <c r="H13" s="633"/>
      <c r="I13" s="633"/>
    </row>
    <row r="14" spans="2:9" ht="20.100000000000001" customHeight="1" thickBot="1">
      <c r="B14" s="829" t="s">
        <v>908</v>
      </c>
      <c r="C14" s="830">
        <v>0</v>
      </c>
      <c r="D14" s="830">
        <v>1870909</v>
      </c>
      <c r="E14" s="830">
        <v>0</v>
      </c>
      <c r="F14" s="831">
        <f>+D14</f>
        <v>1870909</v>
      </c>
      <c r="H14" s="377"/>
      <c r="I14" s="633"/>
    </row>
    <row r="15" spans="2:9" ht="20.100000000000001" customHeight="1"/>
    <row r="16" spans="2:9" ht="20.100000000000001" customHeight="1"/>
    <row r="17" spans="2:13" ht="20.100000000000001" customHeight="1"/>
    <row r="18" spans="2:13" ht="20.100000000000001" customHeight="1"/>
    <row r="19" spans="2:13" ht="20.100000000000001" customHeight="1"/>
    <row r="20" spans="2:13" ht="20.100000000000001" customHeight="1"/>
    <row r="21" spans="2:13" ht="20.100000000000001" customHeight="1"/>
    <row r="22" spans="2:13" ht="20.100000000000001" customHeight="1"/>
    <row r="23" spans="2:13">
      <c r="B23" s="885"/>
      <c r="C23" s="885" t="s">
        <v>1194</v>
      </c>
      <c r="D23" s="885"/>
      <c r="E23" s="885"/>
      <c r="F23" s="885"/>
      <c r="H23" s="885"/>
      <c r="I23" s="885"/>
      <c r="J23" s="885"/>
      <c r="K23" s="885"/>
      <c r="L23" s="885"/>
      <c r="M23" s="885"/>
    </row>
    <row r="24" spans="2:13">
      <c r="B24" s="885"/>
      <c r="C24" s="885" t="s">
        <v>237</v>
      </c>
      <c r="D24" s="885"/>
      <c r="E24" s="885"/>
      <c r="F24" s="885"/>
      <c r="H24" s="885"/>
      <c r="I24" s="885"/>
      <c r="J24" s="885"/>
      <c r="K24" s="885"/>
      <c r="L24" s="885"/>
      <c r="M24" s="885"/>
    </row>
    <row r="25" spans="2:13">
      <c r="B25" s="885"/>
      <c r="C25" s="885" t="s">
        <v>1195</v>
      </c>
      <c r="D25" s="885"/>
      <c r="E25" s="885"/>
      <c r="F25" s="885"/>
      <c r="H25" s="885"/>
      <c r="I25" s="885"/>
      <c r="J25" s="885"/>
      <c r="K25" s="885"/>
      <c r="L25" s="885"/>
      <c r="M25" s="885"/>
    </row>
  </sheetData>
  <pageMargins left="0.7" right="0.7" top="0.75" bottom="0.75" header="0.3" footer="0.3"/>
  <pageSetup orientation="portrait" r:id="rId1"/>
  <ignoredErrors>
    <ignoredError sqref="F13" formula="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70C0"/>
  </sheetPr>
  <dimension ref="B8:F27"/>
  <sheetViews>
    <sheetView workbookViewId="0">
      <selection activeCell="H9" sqref="H9"/>
    </sheetView>
  </sheetViews>
  <sheetFormatPr baseColWidth="10" defaultColWidth="11.42578125" defaultRowHeight="15"/>
  <cols>
    <col min="1" max="1" width="11.42578125" style="371"/>
    <col min="2" max="2" width="46.42578125" style="371" bestFit="1" customWidth="1"/>
    <col min="3" max="4" width="13.42578125" style="371" bestFit="1" customWidth="1"/>
    <col min="5" max="16384" width="11.42578125" style="371"/>
  </cols>
  <sheetData>
    <row r="8" spans="2:4">
      <c r="B8" s="438" t="s">
        <v>1088</v>
      </c>
    </row>
    <row r="10" spans="2:4" ht="15.75" thickBot="1">
      <c r="B10" s="468"/>
    </row>
    <row r="11" spans="2:4">
      <c r="B11" s="915" t="s">
        <v>761</v>
      </c>
      <c r="C11" s="916" t="s">
        <v>783</v>
      </c>
      <c r="D11" s="917" t="s">
        <v>786</v>
      </c>
    </row>
    <row r="12" spans="2:4">
      <c r="B12" s="386" t="s">
        <v>1230</v>
      </c>
      <c r="C12" s="1155">
        <v>155765195</v>
      </c>
      <c r="D12" s="1156">
        <v>0</v>
      </c>
    </row>
    <row r="13" spans="2:4">
      <c r="B13" s="386" t="s">
        <v>1231</v>
      </c>
      <c r="C13" s="1157">
        <v>0</v>
      </c>
      <c r="D13" s="1156">
        <v>0</v>
      </c>
    </row>
    <row r="14" spans="2:4">
      <c r="B14" s="386" t="s">
        <v>1232</v>
      </c>
      <c r="C14" s="1157">
        <v>0</v>
      </c>
      <c r="D14" s="1156">
        <v>0</v>
      </c>
    </row>
    <row r="15" spans="2:4">
      <c r="B15" s="389" t="s">
        <v>765</v>
      </c>
      <c r="C15" s="1158">
        <f>SUM(C12:C13)</f>
        <v>155765195</v>
      </c>
      <c r="D15" s="1159">
        <f>+D12</f>
        <v>0</v>
      </c>
    </row>
    <row r="16" spans="2:4" ht="15.75" thickBot="1">
      <c r="B16" s="829" t="s">
        <v>764</v>
      </c>
      <c r="C16" s="1160">
        <v>196420308</v>
      </c>
      <c r="D16" s="1161">
        <v>0</v>
      </c>
    </row>
    <row r="25" spans="2:6">
      <c r="B25" s="885" t="s">
        <v>1194</v>
      </c>
      <c r="C25" s="885"/>
      <c r="D25" s="885"/>
      <c r="E25" s="395"/>
      <c r="F25" s="395"/>
    </row>
    <row r="26" spans="2:6">
      <c r="B26" s="885" t="s">
        <v>237</v>
      </c>
      <c r="C26" s="885"/>
      <c r="D26" s="885"/>
      <c r="E26" s="395"/>
      <c r="F26" s="395"/>
    </row>
    <row r="27" spans="2:6">
      <c r="B27" s="885" t="s">
        <v>1195</v>
      </c>
      <c r="C27" s="885"/>
      <c r="D27" s="885"/>
      <c r="E27" s="395"/>
      <c r="F27" s="395"/>
    </row>
  </sheetData>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70C0"/>
  </sheetPr>
  <dimension ref="B6:D23"/>
  <sheetViews>
    <sheetView workbookViewId="0">
      <selection activeCell="I5" sqref="I5"/>
    </sheetView>
  </sheetViews>
  <sheetFormatPr baseColWidth="10" defaultColWidth="11.42578125" defaultRowHeight="15"/>
  <cols>
    <col min="1" max="1" width="11.42578125" style="371"/>
    <col min="2" max="2" width="15" style="371" customWidth="1"/>
    <col min="3" max="3" width="13.28515625" style="371" bestFit="1" customWidth="1"/>
    <col min="4" max="4" width="13.42578125" style="371" bestFit="1" customWidth="1"/>
    <col min="5" max="16384" width="11.42578125" style="371"/>
  </cols>
  <sheetData>
    <row r="6" spans="2:4">
      <c r="B6" s="438" t="s">
        <v>1089</v>
      </c>
    </row>
    <row r="8" spans="2:4" ht="15.75" thickBot="1">
      <c r="B8" s="469" t="s">
        <v>945</v>
      </c>
    </row>
    <row r="9" spans="2:4">
      <c r="B9" s="732" t="s">
        <v>787</v>
      </c>
      <c r="C9" s="733" t="s">
        <v>783</v>
      </c>
      <c r="D9" s="734" t="s">
        <v>786</v>
      </c>
    </row>
    <row r="10" spans="2:4">
      <c r="B10" s="742"/>
      <c r="C10" s="1140">
        <v>0</v>
      </c>
      <c r="D10" s="1140">
        <v>0</v>
      </c>
    </row>
    <row r="11" spans="2:4">
      <c r="B11" s="386"/>
      <c r="C11" s="1140">
        <v>0</v>
      </c>
      <c r="D11" s="1140">
        <v>0</v>
      </c>
    </row>
    <row r="12" spans="2:4">
      <c r="B12" s="389" t="s">
        <v>765</v>
      </c>
      <c r="C12" s="709">
        <v>0</v>
      </c>
      <c r="D12" s="709">
        <v>0</v>
      </c>
    </row>
    <row r="13" spans="2:4" ht="15.75" thickBot="1">
      <c r="B13" s="829" t="s">
        <v>764</v>
      </c>
      <c r="C13" s="832">
        <v>0</v>
      </c>
      <c r="D13" s="832">
        <v>0</v>
      </c>
    </row>
    <row r="21" spans="2:4">
      <c r="B21" s="885"/>
      <c r="C21" s="885" t="s">
        <v>1194</v>
      </c>
      <c r="D21" s="885"/>
    </row>
    <row r="22" spans="2:4">
      <c r="B22" s="885"/>
      <c r="C22" s="885" t="s">
        <v>237</v>
      </c>
      <c r="D22" s="885"/>
    </row>
    <row r="23" spans="2:4">
      <c r="B23" s="885"/>
      <c r="C23" s="885" t="s">
        <v>1195</v>
      </c>
      <c r="D23" s="885"/>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70C0"/>
  </sheetPr>
  <dimension ref="B6:G45"/>
  <sheetViews>
    <sheetView workbookViewId="0">
      <selection activeCell="F6" sqref="F6"/>
    </sheetView>
  </sheetViews>
  <sheetFormatPr baseColWidth="10" defaultColWidth="11.42578125" defaultRowHeight="15"/>
  <cols>
    <col min="1" max="1" width="11.42578125" style="371"/>
    <col min="2" max="2" width="31.85546875" style="371" customWidth="1"/>
    <col min="3" max="3" width="13.42578125" style="371" bestFit="1" customWidth="1"/>
    <col min="4" max="4" width="13.5703125" style="371" bestFit="1" customWidth="1"/>
    <col min="5" max="5" width="11.42578125" style="371"/>
    <col min="6" max="6" width="32.28515625" style="371" bestFit="1" customWidth="1"/>
    <col min="7" max="7" width="13.42578125" style="371" bestFit="1" customWidth="1"/>
    <col min="8" max="8" width="13.5703125" style="371" bestFit="1" customWidth="1"/>
    <col min="9" max="9" width="11.5703125" style="371" bestFit="1" customWidth="1"/>
    <col min="10" max="16384" width="11.42578125" style="371"/>
  </cols>
  <sheetData>
    <row r="6" spans="2:4">
      <c r="B6" s="468"/>
    </row>
    <row r="7" spans="2:4">
      <c r="B7" s="438" t="s">
        <v>1070</v>
      </c>
    </row>
    <row r="8" spans="2:4">
      <c r="B8" s="439"/>
    </row>
    <row r="9" spans="2:4">
      <c r="B9" s="438" t="s">
        <v>1071</v>
      </c>
    </row>
    <row r="10" spans="2:4" ht="64.5" customHeight="1">
      <c r="B10" s="968" t="s">
        <v>1251</v>
      </c>
      <c r="C10" s="968"/>
      <c r="D10" s="968"/>
    </row>
    <row r="11" spans="2:4">
      <c r="B11" s="439"/>
    </row>
    <row r="13" spans="2:4">
      <c r="B13" s="439" t="s">
        <v>788</v>
      </c>
    </row>
    <row r="14" spans="2:4" ht="15.75" thickBot="1">
      <c r="B14" s="439"/>
    </row>
    <row r="15" spans="2:4">
      <c r="B15" s="732" t="s">
        <v>761</v>
      </c>
      <c r="C15" s="733" t="s">
        <v>783</v>
      </c>
      <c r="D15" s="734" t="s">
        <v>786</v>
      </c>
    </row>
    <row r="16" spans="2:4">
      <c r="B16" s="386" t="s">
        <v>789</v>
      </c>
      <c r="C16" s="708">
        <v>0</v>
      </c>
      <c r="D16" s="735">
        <v>0</v>
      </c>
    </row>
    <row r="17" spans="2:7">
      <c r="B17" s="386" t="s">
        <v>791</v>
      </c>
      <c r="C17" s="708">
        <v>0</v>
      </c>
      <c r="D17" s="735">
        <v>0</v>
      </c>
    </row>
    <row r="18" spans="2:7">
      <c r="B18" s="386" t="s">
        <v>792</v>
      </c>
      <c r="C18" s="708">
        <v>0</v>
      </c>
      <c r="D18" s="735">
        <v>0</v>
      </c>
    </row>
    <row r="19" spans="2:7">
      <c r="B19" s="386" t="s">
        <v>793</v>
      </c>
      <c r="C19" s="708">
        <v>0</v>
      </c>
      <c r="D19" s="735">
        <v>0</v>
      </c>
    </row>
    <row r="20" spans="2:7">
      <c r="B20" s="386" t="s">
        <v>865</v>
      </c>
      <c r="C20" s="708">
        <v>22980382</v>
      </c>
      <c r="D20" s="735">
        <v>0</v>
      </c>
    </row>
    <row r="21" spans="2:7">
      <c r="B21" s="386" t="s">
        <v>1212</v>
      </c>
      <c r="C21" s="708">
        <v>753704115</v>
      </c>
      <c r="D21" s="735">
        <v>0</v>
      </c>
    </row>
    <row r="22" spans="2:7">
      <c r="B22" s="389" t="s">
        <v>765</v>
      </c>
      <c r="C22" s="710">
        <f>SUM(C16:C21)</f>
        <v>776684497</v>
      </c>
      <c r="D22" s="736">
        <v>0</v>
      </c>
      <c r="F22" s="633"/>
      <c r="G22" s="633"/>
    </row>
    <row r="23" spans="2:7" ht="15.75" thickBot="1">
      <c r="B23" s="829" t="s">
        <v>764</v>
      </c>
      <c r="C23" s="830">
        <v>17182813</v>
      </c>
      <c r="D23" s="831">
        <v>0</v>
      </c>
      <c r="F23" s="633"/>
      <c r="G23" s="633"/>
    </row>
    <row r="26" spans="2:7">
      <c r="B26" s="438" t="s">
        <v>1072</v>
      </c>
      <c r="D26" s="377"/>
    </row>
    <row r="27" spans="2:7">
      <c r="D27" s="377"/>
    </row>
    <row r="28" spans="2:7">
      <c r="B28" s="439" t="s">
        <v>946</v>
      </c>
    </row>
    <row r="29" spans="2:7" ht="15.75" thickBot="1">
      <c r="B29" s="439"/>
    </row>
    <row r="30" spans="2:7">
      <c r="B30" s="915" t="s">
        <v>761</v>
      </c>
      <c r="C30" s="916" t="s">
        <v>783</v>
      </c>
      <c r="D30" s="917" t="s">
        <v>786</v>
      </c>
    </row>
    <row r="31" spans="2:7">
      <c r="B31" s="386" t="s">
        <v>911</v>
      </c>
      <c r="C31" s="708">
        <v>4091209</v>
      </c>
      <c r="D31" s="388">
        <v>0</v>
      </c>
    </row>
    <row r="32" spans="2:7">
      <c r="B32" s="386" t="s">
        <v>794</v>
      </c>
      <c r="C32" s="708">
        <v>0</v>
      </c>
      <c r="D32" s="388">
        <v>0</v>
      </c>
    </row>
    <row r="33" spans="2:5">
      <c r="B33" s="386" t="s">
        <v>790</v>
      </c>
      <c r="C33" s="708">
        <v>0</v>
      </c>
      <c r="D33" s="735">
        <v>0</v>
      </c>
    </row>
    <row r="34" spans="2:5">
      <c r="B34" s="386" t="s">
        <v>974</v>
      </c>
      <c r="C34" s="708">
        <v>0</v>
      </c>
      <c r="D34" s="388">
        <v>0</v>
      </c>
      <c r="E34" s="743"/>
    </row>
    <row r="35" spans="2:5">
      <c r="B35" s="386" t="s">
        <v>910</v>
      </c>
      <c r="C35" s="708">
        <v>0</v>
      </c>
      <c r="D35" s="388">
        <v>0</v>
      </c>
      <c r="E35" s="743"/>
    </row>
    <row r="36" spans="2:5">
      <c r="B36" s="389" t="s">
        <v>765</v>
      </c>
      <c r="C36" s="710">
        <f>SUM(C31:C35)</f>
        <v>4091209</v>
      </c>
      <c r="D36" s="740">
        <v>0</v>
      </c>
      <c r="E36" s="640"/>
    </row>
    <row r="37" spans="2:5" ht="15.75" thickBot="1">
      <c r="B37" s="829" t="s">
        <v>764</v>
      </c>
      <c r="C37" s="830">
        <v>4791759</v>
      </c>
      <c r="D37" s="833">
        <v>0</v>
      </c>
      <c r="E37" s="640"/>
    </row>
    <row r="43" spans="2:5">
      <c r="B43" s="885" t="s">
        <v>1194</v>
      </c>
      <c r="C43" s="885"/>
      <c r="D43" s="885"/>
    </row>
    <row r="44" spans="2:5">
      <c r="B44" s="885" t="s">
        <v>237</v>
      </c>
      <c r="C44" s="885"/>
      <c r="D44" s="885"/>
    </row>
    <row r="45" spans="2:5">
      <c r="B45" s="885" t="s">
        <v>1195</v>
      </c>
      <c r="C45" s="885"/>
      <c r="D45" s="885"/>
    </row>
  </sheetData>
  <mergeCells count="1">
    <mergeCell ref="B10:D10"/>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70C0"/>
  </sheetPr>
  <dimension ref="B6:O35"/>
  <sheetViews>
    <sheetView zoomScaleNormal="100" workbookViewId="0">
      <selection activeCell="D4" sqref="D4"/>
    </sheetView>
  </sheetViews>
  <sheetFormatPr baseColWidth="10" defaultColWidth="11.42578125" defaultRowHeight="15"/>
  <cols>
    <col min="1" max="1" width="11.42578125" style="371"/>
    <col min="2" max="2" width="37" style="371" customWidth="1"/>
    <col min="3" max="3" width="15.28515625" style="371" bestFit="1" customWidth="1"/>
    <col min="4" max="4" width="17.42578125" style="371" customWidth="1"/>
    <col min="5" max="5" width="17.5703125" style="371" customWidth="1"/>
    <col min="6" max="6" width="15.28515625" style="371" customWidth="1"/>
    <col min="7" max="7" width="13.28515625" style="371" bestFit="1" customWidth="1"/>
    <col min="8" max="9" width="11.5703125" style="371" bestFit="1" customWidth="1"/>
    <col min="10" max="10" width="32.5703125" style="371" customWidth="1"/>
    <col min="11" max="11" width="11.5703125" style="744" bestFit="1" customWidth="1"/>
    <col min="12" max="12" width="13.7109375" style="744" customWidth="1"/>
    <col min="13" max="13" width="11.5703125" style="744" bestFit="1" customWidth="1"/>
    <col min="14" max="15" width="11.42578125" style="744"/>
    <col min="16" max="16384" width="11.42578125" style="371"/>
  </cols>
  <sheetData>
    <row r="6" spans="2:7">
      <c r="B6" s="438" t="s">
        <v>1073</v>
      </c>
    </row>
    <row r="7" spans="2:7">
      <c r="B7" s="438"/>
    </row>
    <row r="8" spans="2:7" ht="15.75" thickBot="1">
      <c r="B8" s="468" t="s">
        <v>929</v>
      </c>
    </row>
    <row r="9" spans="2:7">
      <c r="B9" s="745" t="s">
        <v>761</v>
      </c>
      <c r="C9" s="746" t="s">
        <v>783</v>
      </c>
      <c r="D9" s="747" t="s">
        <v>786</v>
      </c>
    </row>
    <row r="10" spans="2:7">
      <c r="B10" s="386" t="s">
        <v>1062</v>
      </c>
      <c r="C10" s="708">
        <v>0</v>
      </c>
      <c r="D10" s="735">
        <v>0</v>
      </c>
    </row>
    <row r="11" spans="2:7">
      <c r="B11" s="386" t="s">
        <v>898</v>
      </c>
      <c r="C11" s="708">
        <v>0</v>
      </c>
      <c r="D11" s="735">
        <v>0</v>
      </c>
    </row>
    <row r="12" spans="2:7">
      <c r="B12" s="386" t="s">
        <v>743</v>
      </c>
      <c r="C12" s="708">
        <v>0</v>
      </c>
      <c r="D12" s="735">
        <v>0</v>
      </c>
      <c r="E12" s="377"/>
      <c r="F12" s="377"/>
    </row>
    <row r="13" spans="2:7">
      <c r="B13" s="389" t="s">
        <v>765</v>
      </c>
      <c r="C13" s="710">
        <f>SUM(C12)</f>
        <v>0</v>
      </c>
      <c r="D13" s="819">
        <v>0</v>
      </c>
      <c r="E13" s="743"/>
      <c r="F13" s="377"/>
      <c r="G13" s="748"/>
    </row>
    <row r="14" spans="2:7" ht="15.75" thickBot="1">
      <c r="B14" s="829" t="s">
        <v>764</v>
      </c>
      <c r="C14" s="1141">
        <v>0</v>
      </c>
      <c r="D14" s="834">
        <v>0</v>
      </c>
      <c r="E14" s="743"/>
      <c r="F14" s="377"/>
      <c r="G14" s="748"/>
    </row>
    <row r="23" spans="2:15">
      <c r="B23" s="885" t="s">
        <v>1194</v>
      </c>
      <c r="C23" s="885"/>
      <c r="D23" s="885"/>
    </row>
    <row r="24" spans="2:15">
      <c r="B24" s="885" t="s">
        <v>237</v>
      </c>
      <c r="C24" s="885"/>
      <c r="D24" s="885"/>
    </row>
    <row r="25" spans="2:15" s="439" customFormat="1">
      <c r="B25" s="885" t="s">
        <v>1195</v>
      </c>
      <c r="C25" s="885"/>
      <c r="D25" s="885"/>
      <c r="N25" s="749"/>
      <c r="O25" s="749"/>
    </row>
    <row r="28" spans="2:15">
      <c r="M28" s="750"/>
    </row>
    <row r="29" spans="2:15">
      <c r="M29" s="750"/>
    </row>
    <row r="30" spans="2:15">
      <c r="M30" s="750"/>
    </row>
    <row r="34" spans="10:15">
      <c r="J34" s="439"/>
      <c r="K34" s="749"/>
      <c r="L34" s="749"/>
    </row>
    <row r="35" spans="10:15" s="439" customFormat="1">
      <c r="J35" s="371"/>
      <c r="K35" s="744"/>
      <c r="L35" s="744"/>
      <c r="M35" s="749"/>
      <c r="N35" s="749"/>
      <c r="O35" s="749"/>
    </row>
  </sheetData>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70C0"/>
  </sheetPr>
  <dimension ref="B5:D22"/>
  <sheetViews>
    <sheetView workbookViewId="0">
      <selection activeCell="I20" sqref="I20"/>
    </sheetView>
  </sheetViews>
  <sheetFormatPr baseColWidth="10" defaultColWidth="11.42578125" defaultRowHeight="15"/>
  <cols>
    <col min="1" max="1" width="11.42578125" style="371"/>
    <col min="2" max="2" width="42.5703125" style="371" bestFit="1" customWidth="1"/>
    <col min="3" max="3" width="13.85546875" style="371" bestFit="1" customWidth="1"/>
    <col min="4" max="4" width="14" style="371" bestFit="1" customWidth="1"/>
    <col min="5" max="16384" width="11.42578125" style="371"/>
  </cols>
  <sheetData>
    <row r="5" spans="2:4">
      <c r="B5" s="438" t="s">
        <v>1074</v>
      </c>
    </row>
    <row r="7" spans="2:4" ht="15.75" thickBot="1">
      <c r="B7" s="468" t="s">
        <v>947</v>
      </c>
    </row>
    <row r="8" spans="2:4">
      <c r="B8" s="745" t="s">
        <v>761</v>
      </c>
      <c r="C8" s="746" t="s">
        <v>783</v>
      </c>
      <c r="D8" s="747" t="s">
        <v>786</v>
      </c>
    </row>
    <row r="9" spans="2:4">
      <c r="B9" s="386" t="s">
        <v>956</v>
      </c>
      <c r="C9" s="387">
        <v>0</v>
      </c>
      <c r="D9" s="388">
        <v>0</v>
      </c>
    </row>
    <row r="10" spans="2:4" s="439" customFormat="1">
      <c r="B10" s="389" t="s">
        <v>765</v>
      </c>
      <c r="C10" s="709">
        <v>0</v>
      </c>
      <c r="D10" s="740">
        <v>0</v>
      </c>
    </row>
    <row r="11" spans="2:4" ht="15.75" thickBot="1">
      <c r="B11" s="829" t="s">
        <v>764</v>
      </c>
      <c r="C11" s="832">
        <v>0</v>
      </c>
      <c r="D11" s="833">
        <v>0</v>
      </c>
    </row>
    <row r="20" spans="2:4">
      <c r="B20" s="885" t="s">
        <v>1194</v>
      </c>
      <c r="C20" s="885"/>
      <c r="D20" s="885"/>
    </row>
    <row r="21" spans="2:4">
      <c r="B21" s="885" t="s">
        <v>237</v>
      </c>
      <c r="C21" s="885"/>
      <c r="D21" s="885"/>
    </row>
    <row r="22" spans="2:4">
      <c r="B22" s="885" t="s">
        <v>1195</v>
      </c>
      <c r="C22" s="885"/>
      <c r="D22" s="885"/>
    </row>
  </sheetData>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70C0"/>
  </sheetPr>
  <dimension ref="B7:K27"/>
  <sheetViews>
    <sheetView workbookViewId="0">
      <selection activeCell="F3" sqref="F3"/>
    </sheetView>
  </sheetViews>
  <sheetFormatPr baseColWidth="10" defaultColWidth="11.42578125" defaultRowHeight="15"/>
  <cols>
    <col min="1" max="1" width="11.42578125" style="371"/>
    <col min="2" max="2" width="34.140625" style="371" customWidth="1"/>
    <col min="3" max="3" width="20.7109375" style="371" customWidth="1"/>
    <col min="4" max="4" width="24" style="371" customWidth="1"/>
    <col min="5" max="5" width="18.140625" style="371" customWidth="1"/>
    <col min="6" max="6" width="12.85546875" style="371" customWidth="1"/>
    <col min="7" max="7" width="14" style="371" customWidth="1"/>
    <col min="8" max="8" width="14.140625" style="371" bestFit="1" customWidth="1"/>
    <col min="9" max="9" width="14.85546875" style="371" hidden="1" customWidth="1"/>
    <col min="10" max="10" width="9.7109375" style="371" bestFit="1" customWidth="1"/>
    <col min="11" max="11" width="18.85546875" style="371" customWidth="1"/>
    <col min="12" max="16384" width="11.42578125" style="371"/>
  </cols>
  <sheetData>
    <row r="7" spans="2:11">
      <c r="B7" s="438" t="s">
        <v>1075</v>
      </c>
    </row>
    <row r="9" spans="2:11" ht="15.75" thickBot="1">
      <c r="B9" s="469" t="s">
        <v>947</v>
      </c>
    </row>
    <row r="10" spans="2:11" ht="30">
      <c r="B10" s="751" t="s">
        <v>796</v>
      </c>
      <c r="C10" s="752" t="s">
        <v>795</v>
      </c>
      <c r="D10" s="752" t="s">
        <v>797</v>
      </c>
      <c r="E10" s="752" t="s">
        <v>798</v>
      </c>
      <c r="F10" s="752" t="s">
        <v>928</v>
      </c>
      <c r="G10" s="752" t="s">
        <v>799</v>
      </c>
      <c r="H10" s="753" t="s">
        <v>800</v>
      </c>
      <c r="I10" s="640"/>
    </row>
    <row r="11" spans="2:11">
      <c r="B11" s="754"/>
      <c r="C11" s="1142"/>
      <c r="D11" s="1142"/>
      <c r="E11" s="1142"/>
      <c r="F11" s="1142"/>
      <c r="G11" s="1142">
        <v>0</v>
      </c>
      <c r="H11" s="1142">
        <v>0</v>
      </c>
      <c r="I11" s="439"/>
      <c r="J11" s="759"/>
    </row>
    <row r="12" spans="2:11">
      <c r="B12" s="760"/>
      <c r="C12" s="1142"/>
      <c r="D12" s="1142"/>
      <c r="E12" s="1142"/>
      <c r="F12" s="1142"/>
      <c r="G12" s="1142">
        <v>0</v>
      </c>
      <c r="H12" s="1142">
        <v>0</v>
      </c>
      <c r="I12" s="711" t="e">
        <f>+G12+#REF!</f>
        <v>#REF!</v>
      </c>
      <c r="J12" s="377"/>
      <c r="K12" s="640"/>
    </row>
    <row r="13" spans="2:11" ht="15.75" thickBot="1">
      <c r="B13" s="392" t="s">
        <v>747</v>
      </c>
      <c r="C13" s="737"/>
      <c r="D13" s="737"/>
      <c r="E13" s="737"/>
      <c r="F13" s="737"/>
      <c r="G13" s="738">
        <f>SUM(G11:G12)</f>
        <v>0</v>
      </c>
      <c r="H13" s="739">
        <f>SUM(H11:H12)</f>
        <v>0</v>
      </c>
      <c r="J13" s="640"/>
      <c r="K13" s="640"/>
    </row>
    <row r="14" spans="2:11">
      <c r="J14" s="377"/>
    </row>
    <row r="15" spans="2:11">
      <c r="G15" s="633"/>
      <c r="I15" s="377"/>
      <c r="J15" s="640"/>
      <c r="K15" s="377"/>
    </row>
    <row r="16" spans="2:11">
      <c r="J16" s="759"/>
      <c r="K16" s="633"/>
    </row>
    <row r="17" spans="2:11">
      <c r="I17" s="633"/>
      <c r="J17" s="640"/>
      <c r="K17" s="633"/>
    </row>
    <row r="18" spans="2:11">
      <c r="J18" s="448"/>
    </row>
    <row r="19" spans="2:11">
      <c r="I19" s="377"/>
      <c r="J19" s="640"/>
    </row>
    <row r="20" spans="2:11">
      <c r="I20" s="377"/>
    </row>
    <row r="21" spans="2:11">
      <c r="I21" s="377"/>
    </row>
    <row r="22" spans="2:11">
      <c r="I22" s="377"/>
    </row>
    <row r="23" spans="2:11">
      <c r="I23" s="377"/>
    </row>
    <row r="24" spans="2:11">
      <c r="B24" s="885"/>
      <c r="C24" s="885"/>
      <c r="D24" s="885" t="s">
        <v>1194</v>
      </c>
      <c r="E24" s="885"/>
      <c r="F24" s="885"/>
      <c r="G24" s="885"/>
      <c r="H24" s="885"/>
      <c r="I24" s="377"/>
    </row>
    <row r="25" spans="2:11">
      <c r="B25" s="885"/>
      <c r="C25" s="885"/>
      <c r="D25" s="885" t="s">
        <v>237</v>
      </c>
      <c r="E25" s="885"/>
      <c r="F25" s="885"/>
      <c r="G25" s="885"/>
      <c r="H25" s="885"/>
      <c r="I25" s="377"/>
    </row>
    <row r="26" spans="2:11">
      <c r="B26" s="885"/>
      <c r="C26" s="885"/>
      <c r="D26" s="885" t="s">
        <v>1195</v>
      </c>
      <c r="E26" s="885"/>
      <c r="F26" s="885"/>
      <c r="G26" s="885"/>
      <c r="H26" s="885"/>
      <c r="I26" s="377"/>
    </row>
    <row r="27" spans="2:11">
      <c r="I27" s="748"/>
    </row>
  </sheetData>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70C0"/>
  </sheetPr>
  <dimension ref="B6:F22"/>
  <sheetViews>
    <sheetView workbookViewId="0">
      <selection activeCell="J7" sqref="J7"/>
    </sheetView>
  </sheetViews>
  <sheetFormatPr baseColWidth="10" defaultColWidth="11.42578125" defaultRowHeight="15"/>
  <cols>
    <col min="1" max="1" width="11.42578125" style="371"/>
    <col min="2" max="2" width="23.85546875" style="371" customWidth="1"/>
    <col min="3" max="3" width="11.42578125" style="371"/>
    <col min="4" max="4" width="13.42578125" style="371" customWidth="1"/>
    <col min="5" max="16384" width="11.42578125" style="371"/>
  </cols>
  <sheetData>
    <row r="6" spans="2:6">
      <c r="B6" s="438" t="s">
        <v>1076</v>
      </c>
      <c r="C6" s="744"/>
      <c r="D6" s="744"/>
      <c r="E6" s="744"/>
      <c r="F6" s="744"/>
    </row>
    <row r="7" spans="2:6">
      <c r="C7" s="744"/>
      <c r="D7" s="744"/>
      <c r="E7" s="744"/>
      <c r="F7" s="744"/>
    </row>
    <row r="8" spans="2:6" ht="15.75" thickBot="1">
      <c r="B8" s="469" t="s">
        <v>947</v>
      </c>
      <c r="C8" s="744"/>
      <c r="D8" s="744"/>
      <c r="E8" s="744"/>
      <c r="F8" s="744"/>
    </row>
    <row r="9" spans="2:6" ht="45">
      <c r="B9" s="763" t="s">
        <v>802</v>
      </c>
      <c r="C9" s="752" t="s">
        <v>797</v>
      </c>
      <c r="D9" s="752" t="s">
        <v>803</v>
      </c>
      <c r="E9" s="752" t="s">
        <v>804</v>
      </c>
      <c r="F9" s="753" t="s">
        <v>805</v>
      </c>
    </row>
    <row r="10" spans="2:6">
      <c r="B10" s="386"/>
      <c r="C10" s="706"/>
      <c r="D10" s="706"/>
      <c r="E10" s="706">
        <v>0</v>
      </c>
      <c r="F10" s="764">
        <v>0</v>
      </c>
    </row>
    <row r="11" spans="2:6">
      <c r="B11" s="389" t="s">
        <v>765</v>
      </c>
      <c r="C11" s="765"/>
      <c r="D11" s="765"/>
      <c r="E11" s="765">
        <v>0</v>
      </c>
      <c r="F11" s="766">
        <v>0</v>
      </c>
    </row>
    <row r="12" spans="2:6" ht="15.75" thickBot="1">
      <c r="B12" s="829" t="s">
        <v>764</v>
      </c>
      <c r="C12" s="835"/>
      <c r="D12" s="835"/>
      <c r="E12" s="835">
        <v>0</v>
      </c>
      <c r="F12" s="836">
        <v>0</v>
      </c>
    </row>
    <row r="20" spans="2:6">
      <c r="B20" s="885"/>
      <c r="C20" s="885" t="s">
        <v>1194</v>
      </c>
      <c r="D20" s="885"/>
      <c r="E20" s="885"/>
      <c r="F20" s="885"/>
    </row>
    <row r="21" spans="2:6">
      <c r="B21" s="885"/>
      <c r="C21" s="885" t="s">
        <v>237</v>
      </c>
      <c r="D21" s="885"/>
      <c r="E21" s="885"/>
      <c r="F21" s="885"/>
    </row>
    <row r="22" spans="2:6">
      <c r="B22" s="885"/>
      <c r="C22" s="885" t="s">
        <v>1195</v>
      </c>
      <c r="D22" s="885"/>
      <c r="E22" s="885"/>
      <c r="F22" s="885"/>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70C0"/>
  </sheetPr>
  <dimension ref="B6:F22"/>
  <sheetViews>
    <sheetView workbookViewId="0">
      <selection activeCell="I8" sqref="I8"/>
    </sheetView>
  </sheetViews>
  <sheetFormatPr baseColWidth="10" defaultColWidth="11.42578125" defaultRowHeight="15"/>
  <cols>
    <col min="1" max="1" width="11.42578125" style="371"/>
    <col min="2" max="2" width="37.42578125" style="371" bestFit="1" customWidth="1"/>
    <col min="3" max="3" width="12.42578125" style="371" bestFit="1" customWidth="1"/>
    <col min="4" max="4" width="16.5703125" style="371" customWidth="1"/>
    <col min="5" max="16384" width="11.42578125" style="371"/>
  </cols>
  <sheetData>
    <row r="6" spans="2:5">
      <c r="B6" s="438" t="s">
        <v>1077</v>
      </c>
      <c r="C6" s="744"/>
      <c r="D6" s="744"/>
      <c r="E6" s="744"/>
    </row>
    <row r="7" spans="2:5">
      <c r="B7" s="438"/>
      <c r="C7" s="744"/>
      <c r="D7" s="744"/>
      <c r="E7" s="744"/>
    </row>
    <row r="8" spans="2:5" ht="15.75" thickBot="1">
      <c r="B8" s="469" t="s">
        <v>947</v>
      </c>
      <c r="C8" s="744"/>
      <c r="D8" s="744"/>
      <c r="E8" s="744"/>
    </row>
    <row r="9" spans="2:5">
      <c r="B9" s="868" t="s">
        <v>761</v>
      </c>
      <c r="C9" s="857" t="s">
        <v>806</v>
      </c>
      <c r="D9" s="858" t="s">
        <v>807</v>
      </c>
      <c r="E9" s="744"/>
    </row>
    <row r="10" spans="2:5">
      <c r="B10" s="386" t="s">
        <v>477</v>
      </c>
      <c r="C10" s="767">
        <v>0</v>
      </c>
      <c r="D10" s="869">
        <v>0</v>
      </c>
      <c r="E10" s="744"/>
    </row>
    <row r="11" spans="2:5">
      <c r="B11" s="389" t="s">
        <v>808</v>
      </c>
      <c r="C11" s="768">
        <f>SUM(C10:C10)</f>
        <v>0</v>
      </c>
      <c r="D11" s="870">
        <f>SUM(D10:D10)</f>
        <v>0</v>
      </c>
      <c r="E11" s="744"/>
    </row>
    <row r="12" spans="2:5" ht="15.75" thickBot="1">
      <c r="B12" s="829" t="s">
        <v>809</v>
      </c>
      <c r="C12" s="871">
        <v>0</v>
      </c>
      <c r="D12" s="872">
        <v>0</v>
      </c>
      <c r="E12" s="769"/>
    </row>
    <row r="20" spans="2:6">
      <c r="B20" s="885" t="s">
        <v>1194</v>
      </c>
      <c r="C20" s="885"/>
      <c r="D20" s="885"/>
      <c r="E20" s="395"/>
      <c r="F20" s="395"/>
    </row>
    <row r="21" spans="2:6">
      <c r="B21" s="885" t="s">
        <v>237</v>
      </c>
      <c r="C21" s="885"/>
      <c r="D21" s="885"/>
      <c r="E21" s="395"/>
      <c r="F21" s="395"/>
    </row>
    <row r="22" spans="2:6">
      <c r="B22" s="885" t="s">
        <v>1195</v>
      </c>
      <c r="C22" s="885"/>
      <c r="D22" s="885"/>
      <c r="E22" s="395"/>
      <c r="F22" s="395"/>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70C0"/>
  </sheetPr>
  <dimension ref="B6:F22"/>
  <sheetViews>
    <sheetView workbookViewId="0">
      <selection activeCell="F5" sqref="F5"/>
    </sheetView>
  </sheetViews>
  <sheetFormatPr baseColWidth="10" defaultColWidth="11.42578125" defaultRowHeight="15"/>
  <cols>
    <col min="1" max="1" width="11.42578125" style="371"/>
    <col min="2" max="2" width="35.7109375" style="371" customWidth="1"/>
    <col min="3" max="3" width="21.7109375" style="371" customWidth="1"/>
    <col min="4" max="4" width="26.5703125" style="371" customWidth="1"/>
    <col min="5" max="5" width="17" style="371" bestFit="1" customWidth="1"/>
    <col min="6" max="6" width="18.85546875" style="371" bestFit="1" customWidth="1"/>
    <col min="7" max="16384" width="11.42578125" style="371"/>
  </cols>
  <sheetData>
    <row r="6" spans="2:6">
      <c r="B6" s="438" t="s">
        <v>1078</v>
      </c>
    </row>
    <row r="7" spans="2:6">
      <c r="B7" s="438"/>
    </row>
    <row r="8" spans="2:6" ht="15.75" thickBot="1">
      <c r="B8" s="469" t="s">
        <v>947</v>
      </c>
    </row>
    <row r="9" spans="2:6" ht="30" customHeight="1">
      <c r="B9" s="1035" t="s">
        <v>796</v>
      </c>
      <c r="C9" s="1037" t="s">
        <v>795</v>
      </c>
      <c r="D9" s="1037" t="s">
        <v>797</v>
      </c>
      <c r="E9" s="1033" t="s">
        <v>810</v>
      </c>
      <c r="F9" s="1034"/>
    </row>
    <row r="10" spans="2:6">
      <c r="B10" s="1036"/>
      <c r="C10" s="983"/>
      <c r="D10" s="983"/>
      <c r="E10" s="709" t="s">
        <v>799</v>
      </c>
      <c r="F10" s="740" t="s">
        <v>1132</v>
      </c>
    </row>
    <row r="11" spans="2:6">
      <c r="B11" s="761"/>
      <c r="C11" s="770"/>
      <c r="D11" s="762"/>
      <c r="E11" s="757">
        <v>0</v>
      </c>
      <c r="F11" s="757">
        <v>0</v>
      </c>
    </row>
    <row r="12" spans="2:6">
      <c r="B12" s="761"/>
      <c r="C12" s="770"/>
      <c r="D12" s="762"/>
      <c r="E12" s="757">
        <v>0</v>
      </c>
      <c r="F12" s="757">
        <v>0</v>
      </c>
    </row>
    <row r="13" spans="2:6">
      <c r="B13" s="389" t="s">
        <v>919</v>
      </c>
      <c r="C13" s="390"/>
      <c r="D13" s="390"/>
      <c r="E13" s="710">
        <v>0</v>
      </c>
      <c r="F13" s="736">
        <v>0</v>
      </c>
    </row>
    <row r="14" spans="2:6" ht="15.75" thickBot="1">
      <c r="B14" s="392" t="s">
        <v>920</v>
      </c>
      <c r="C14" s="393"/>
      <c r="D14" s="393"/>
      <c r="E14" s="738">
        <v>0</v>
      </c>
      <c r="F14" s="739">
        <v>0</v>
      </c>
    </row>
    <row r="16" spans="2:6">
      <c r="E16" s="633"/>
    </row>
    <row r="20" spans="2:6">
      <c r="B20" s="885"/>
      <c r="C20" s="885" t="s">
        <v>1194</v>
      </c>
      <c r="D20" s="885"/>
      <c r="E20" s="885"/>
      <c r="F20" s="885"/>
    </row>
    <row r="21" spans="2:6">
      <c r="B21" s="885"/>
      <c r="C21" s="885" t="s">
        <v>237</v>
      </c>
      <c r="D21" s="885"/>
      <c r="E21" s="885"/>
      <c r="F21" s="885"/>
    </row>
    <row r="22" spans="2:6">
      <c r="B22" s="885"/>
      <c r="C22" s="885" t="s">
        <v>1195</v>
      </c>
      <c r="D22" s="885"/>
      <c r="E22" s="885"/>
      <c r="F22" s="885"/>
    </row>
  </sheetData>
  <mergeCells count="4">
    <mergeCell ref="E9:F9"/>
    <mergeCell ref="B9:B10"/>
    <mergeCell ref="C9:C10"/>
    <mergeCell ref="D9:D10"/>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70C0"/>
  </sheetPr>
  <dimension ref="B6:F23"/>
  <sheetViews>
    <sheetView workbookViewId="0">
      <selection activeCell="F22" sqref="F22"/>
    </sheetView>
  </sheetViews>
  <sheetFormatPr baseColWidth="10" defaultColWidth="11.42578125" defaultRowHeight="15"/>
  <cols>
    <col min="1" max="1" width="11.42578125" style="371"/>
    <col min="2" max="2" width="31.28515625" style="371" customWidth="1"/>
    <col min="3" max="3" width="22.85546875" style="371" customWidth="1"/>
    <col min="4" max="4" width="14.28515625" style="371" bestFit="1" customWidth="1"/>
    <col min="5" max="6" width="13.42578125" style="371" bestFit="1" customWidth="1"/>
    <col min="7" max="7" width="12.5703125" style="371" bestFit="1" customWidth="1"/>
    <col min="8" max="16384" width="11.42578125" style="371"/>
  </cols>
  <sheetData>
    <row r="6" spans="2:5">
      <c r="B6" s="438" t="s">
        <v>1079</v>
      </c>
    </row>
    <row r="8" spans="2:5" ht="15.75" thickBot="1"/>
    <row r="9" spans="2:5">
      <c r="B9" s="751" t="s">
        <v>811</v>
      </c>
      <c r="C9" s="771" t="s">
        <v>795</v>
      </c>
      <c r="D9" s="771" t="s">
        <v>812</v>
      </c>
      <c r="E9" s="772" t="s">
        <v>813</v>
      </c>
    </row>
    <row r="10" spans="2:5" s="368" customFormat="1">
      <c r="B10" s="761" t="s">
        <v>1194</v>
      </c>
      <c r="C10" s="770" t="s">
        <v>801</v>
      </c>
      <c r="D10" s="773">
        <v>0</v>
      </c>
      <c r="E10" s="758">
        <v>97682355</v>
      </c>
    </row>
    <row r="11" spans="2:5" s="368" customFormat="1">
      <c r="B11" s="761" t="s">
        <v>1213</v>
      </c>
      <c r="C11" s="770" t="s">
        <v>801</v>
      </c>
      <c r="D11" s="773">
        <v>0</v>
      </c>
      <c r="E11" s="758">
        <v>261591080</v>
      </c>
    </row>
    <row r="12" spans="2:5">
      <c r="B12" s="389" t="s">
        <v>1162</v>
      </c>
      <c r="C12" s="709"/>
      <c r="D12" s="710">
        <f>SUM(D10:D11)</f>
        <v>0</v>
      </c>
      <c r="E12" s="736">
        <f>SUM(E10:E11)</f>
        <v>359273435</v>
      </c>
    </row>
    <row r="13" spans="2:5" ht="15.75" thickBot="1">
      <c r="B13" s="829" t="s">
        <v>754</v>
      </c>
      <c r="C13" s="832"/>
      <c r="D13" s="830">
        <v>0</v>
      </c>
      <c r="E13" s="831">
        <v>0</v>
      </c>
    </row>
    <row r="14" spans="2:5">
      <c r="E14" s="633"/>
    </row>
    <row r="21" spans="2:6">
      <c r="B21" s="885"/>
      <c r="C21" s="885" t="s">
        <v>1194</v>
      </c>
      <c r="D21" s="885"/>
      <c r="E21" s="885"/>
      <c r="F21" s="885"/>
    </row>
    <row r="22" spans="2:6">
      <c r="B22" s="885"/>
      <c r="C22" s="885" t="s">
        <v>237</v>
      </c>
      <c r="D22" s="885"/>
      <c r="E22" s="885"/>
      <c r="F22" s="885"/>
    </row>
    <row r="23" spans="2:6">
      <c r="B23" s="885"/>
      <c r="C23" s="885" t="s">
        <v>1195</v>
      </c>
      <c r="D23" s="885"/>
      <c r="E23" s="885"/>
      <c r="F23" s="885"/>
    </row>
  </sheetData>
  <pageMargins left="0.7" right="0.7" top="0.75" bottom="0.75" header="0.3" footer="0.3"/>
  <pageSetup paperSize="9" orientation="portrait" verticalDpi="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70C0"/>
  </sheetPr>
  <dimension ref="B6:J25"/>
  <sheetViews>
    <sheetView zoomScaleNormal="100" workbookViewId="0">
      <selection activeCell="N25" sqref="N25"/>
    </sheetView>
  </sheetViews>
  <sheetFormatPr baseColWidth="10" defaultColWidth="11.42578125" defaultRowHeight="15"/>
  <cols>
    <col min="1" max="1" width="11.42578125" style="371"/>
    <col min="2" max="2" width="25.28515625" style="371" customWidth="1"/>
    <col min="3" max="3" width="17.140625" style="371" customWidth="1"/>
    <col min="4" max="4" width="14.140625" style="371" bestFit="1" customWidth="1"/>
    <col min="5" max="5" width="14.140625" style="371" customWidth="1"/>
    <col min="6" max="6" width="16.7109375" style="371" customWidth="1"/>
    <col min="7" max="7" width="12.28515625" style="371" bestFit="1" customWidth="1"/>
    <col min="8" max="8" width="12.85546875" style="371" bestFit="1" customWidth="1"/>
    <col min="9" max="10" width="12.7109375" style="371" bestFit="1" customWidth="1"/>
    <col min="11" max="11" width="11.42578125" style="371"/>
    <col min="12" max="12" width="12.7109375" style="371" bestFit="1" customWidth="1"/>
    <col min="13" max="16384" width="11.42578125" style="371"/>
  </cols>
  <sheetData>
    <row r="6" spans="2:9">
      <c r="B6" s="438" t="s">
        <v>1080</v>
      </c>
    </row>
    <row r="7" spans="2:9">
      <c r="B7" s="371" t="s">
        <v>820</v>
      </c>
    </row>
    <row r="8" spans="2:9" ht="15.75" thickBot="1"/>
    <row r="9" spans="2:9" ht="30">
      <c r="B9" s="763" t="s">
        <v>761</v>
      </c>
      <c r="C9" s="752" t="s">
        <v>814</v>
      </c>
      <c r="D9" s="771" t="s">
        <v>315</v>
      </c>
      <c r="E9" s="771" t="s">
        <v>634</v>
      </c>
      <c r="F9" s="753" t="s">
        <v>815</v>
      </c>
    </row>
    <row r="10" spans="2:9">
      <c r="B10" s="386" t="s">
        <v>516</v>
      </c>
      <c r="C10" s="708">
        <v>3370000000</v>
      </c>
      <c r="D10" s="708">
        <f>480000000+1800000000</f>
        <v>2280000000</v>
      </c>
      <c r="E10" s="708">
        <v>0</v>
      </c>
      <c r="F10" s="735">
        <f>+C10+D10-E10</f>
        <v>5650000000</v>
      </c>
      <c r="G10" s="377"/>
      <c r="H10" s="377"/>
      <c r="I10" s="377"/>
    </row>
    <row r="11" spans="2:9">
      <c r="B11" s="386" t="s">
        <v>816</v>
      </c>
      <c r="C11" s="708">
        <v>0</v>
      </c>
      <c r="D11" s="708">
        <v>0</v>
      </c>
      <c r="E11" s="708">
        <v>0</v>
      </c>
      <c r="F11" s="735">
        <f t="shared" ref="F11:F13" si="0">+C11+D11-E11</f>
        <v>0</v>
      </c>
      <c r="G11" s="377"/>
      <c r="H11" s="377"/>
      <c r="I11" s="377"/>
    </row>
    <row r="12" spans="2:9">
      <c r="B12" s="386" t="s">
        <v>817</v>
      </c>
      <c r="C12" s="708">
        <v>102000000</v>
      </c>
      <c r="D12" s="708">
        <v>1000000</v>
      </c>
      <c r="E12" s="708">
        <v>0</v>
      </c>
      <c r="F12" s="735">
        <f>+C12+D12-E12</f>
        <v>103000000</v>
      </c>
      <c r="G12" s="377"/>
      <c r="H12" s="377"/>
      <c r="I12" s="377"/>
    </row>
    <row r="13" spans="2:9">
      <c r="B13" s="386" t="s">
        <v>818</v>
      </c>
      <c r="C13" s="708">
        <v>-185808458</v>
      </c>
      <c r="D13" s="708">
        <v>0</v>
      </c>
      <c r="E13" s="708">
        <v>0</v>
      </c>
      <c r="F13" s="735">
        <f t="shared" si="0"/>
        <v>-185808458</v>
      </c>
      <c r="G13" s="377"/>
      <c r="H13" s="377"/>
      <c r="I13" s="377"/>
    </row>
    <row r="14" spans="2:9">
      <c r="B14" s="386" t="s">
        <v>819</v>
      </c>
      <c r="C14" s="708">
        <v>0</v>
      </c>
      <c r="D14" s="774">
        <v>0</v>
      </c>
      <c r="E14" s="774">
        <v>1396782990</v>
      </c>
      <c r="F14" s="735">
        <f>+C14+D14-E14</f>
        <v>-1396782990</v>
      </c>
      <c r="G14" s="377"/>
      <c r="H14" s="377"/>
      <c r="I14" s="377"/>
    </row>
    <row r="15" spans="2:9" s="439" customFormat="1" ht="15.75" thickBot="1">
      <c r="B15" s="392" t="s">
        <v>660</v>
      </c>
      <c r="C15" s="738">
        <f>SUM(C10:C14)</f>
        <v>3286191542</v>
      </c>
      <c r="D15" s="738">
        <f>SUM(D10:D14)</f>
        <v>2281000000</v>
      </c>
      <c r="E15" s="738">
        <f>SUM(E10:E14)</f>
        <v>1396782990</v>
      </c>
      <c r="F15" s="739">
        <f>SUM(F10:F14)</f>
        <v>4170408552</v>
      </c>
      <c r="G15" s="377"/>
      <c r="H15" s="377"/>
      <c r="I15" s="377"/>
    </row>
    <row r="16" spans="2:9">
      <c r="H16" s="377"/>
    </row>
    <row r="17" spans="2:10">
      <c r="I17" s="633"/>
      <c r="J17" s="633"/>
    </row>
    <row r="18" spans="2:10">
      <c r="I18" s="633"/>
      <c r="J18" s="633"/>
    </row>
    <row r="23" spans="2:10">
      <c r="B23" s="885"/>
      <c r="C23" s="885" t="s">
        <v>1194</v>
      </c>
      <c r="D23" s="885"/>
      <c r="E23" s="885"/>
      <c r="F23" s="885"/>
      <c r="G23" s="395"/>
    </row>
    <row r="24" spans="2:10">
      <c r="B24" s="885"/>
      <c r="C24" s="885" t="s">
        <v>237</v>
      </c>
      <c r="D24" s="885"/>
      <c r="E24" s="885"/>
      <c r="F24" s="885"/>
      <c r="G24" s="395"/>
    </row>
    <row r="25" spans="2:10">
      <c r="B25" s="885"/>
      <c r="C25" s="885" t="s">
        <v>1195</v>
      </c>
      <c r="D25" s="885"/>
      <c r="E25" s="885"/>
      <c r="F25" s="885"/>
      <c r="G25" s="395"/>
    </row>
  </sheetData>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70C0"/>
  </sheetPr>
  <dimension ref="B6:G26"/>
  <sheetViews>
    <sheetView zoomScaleNormal="100" workbookViewId="0">
      <selection activeCell="J10" sqref="J9:J10"/>
    </sheetView>
  </sheetViews>
  <sheetFormatPr baseColWidth="10" defaultColWidth="11.42578125" defaultRowHeight="15"/>
  <cols>
    <col min="1" max="1" width="11.42578125" style="371"/>
    <col min="2" max="2" width="32.42578125" style="371" customWidth="1"/>
    <col min="3" max="16384" width="11.42578125" style="371"/>
  </cols>
  <sheetData>
    <row r="6" spans="2:7">
      <c r="B6" s="438" t="s">
        <v>1081</v>
      </c>
    </row>
    <row r="7" spans="2:7">
      <c r="B7" s="439"/>
    </row>
    <row r="8" spans="2:7">
      <c r="B8" s="371" t="s">
        <v>948</v>
      </c>
    </row>
    <row r="9" spans="2:7" ht="15.75" thickBot="1"/>
    <row r="10" spans="2:7" ht="45">
      <c r="B10" s="763" t="s">
        <v>761</v>
      </c>
      <c r="C10" s="752" t="s">
        <v>814</v>
      </c>
      <c r="D10" s="771" t="s">
        <v>315</v>
      </c>
      <c r="E10" s="771" t="s">
        <v>634</v>
      </c>
      <c r="F10" s="752" t="s">
        <v>1171</v>
      </c>
      <c r="G10" s="753" t="s">
        <v>760</v>
      </c>
    </row>
    <row r="11" spans="2:7">
      <c r="B11" s="386" t="s">
        <v>321</v>
      </c>
      <c r="C11" s="387">
        <v>0</v>
      </c>
      <c r="D11" s="387">
        <v>0</v>
      </c>
      <c r="E11" s="387">
        <v>0</v>
      </c>
      <c r="F11" s="387">
        <v>0</v>
      </c>
      <c r="G11" s="388">
        <v>0</v>
      </c>
    </row>
    <row r="12" spans="2:7">
      <c r="B12" s="389" t="s">
        <v>247</v>
      </c>
      <c r="C12" s="709">
        <v>0</v>
      </c>
      <c r="D12" s="709">
        <v>0</v>
      </c>
      <c r="E12" s="709">
        <v>0</v>
      </c>
      <c r="F12" s="709">
        <v>0</v>
      </c>
      <c r="G12" s="740">
        <v>0</v>
      </c>
    </row>
    <row r="13" spans="2:7">
      <c r="B13" s="386" t="s">
        <v>1289</v>
      </c>
      <c r="C13" s="387">
        <v>0</v>
      </c>
      <c r="D13" s="387">
        <v>0</v>
      </c>
      <c r="E13" s="387">
        <v>0</v>
      </c>
      <c r="F13" s="387">
        <v>0</v>
      </c>
      <c r="G13" s="388">
        <v>0</v>
      </c>
    </row>
    <row r="14" spans="2:7" ht="15.75" thickBot="1">
      <c r="B14" s="392" t="s">
        <v>247</v>
      </c>
      <c r="C14" s="737">
        <v>0</v>
      </c>
      <c r="D14" s="737">
        <v>0</v>
      </c>
      <c r="E14" s="737">
        <v>0</v>
      </c>
      <c r="F14" s="737">
        <v>0</v>
      </c>
      <c r="G14" s="741">
        <v>0</v>
      </c>
    </row>
    <row r="24" spans="2:7">
      <c r="B24" s="885"/>
      <c r="C24" s="885" t="s">
        <v>1194</v>
      </c>
      <c r="D24" s="885"/>
      <c r="E24" s="885"/>
      <c r="F24" s="885"/>
      <c r="G24" s="885"/>
    </row>
    <row r="25" spans="2:7">
      <c r="B25" s="885"/>
      <c r="C25" s="885" t="s">
        <v>237</v>
      </c>
      <c r="D25" s="885"/>
      <c r="E25" s="885"/>
      <c r="F25" s="885"/>
      <c r="G25" s="885"/>
    </row>
    <row r="26" spans="2:7">
      <c r="B26" s="885"/>
      <c r="C26" s="885" t="s">
        <v>1195</v>
      </c>
      <c r="D26" s="885"/>
      <c r="E26" s="885"/>
      <c r="F26" s="885"/>
      <c r="G26" s="885"/>
    </row>
  </sheetData>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70C0"/>
  </sheetPr>
  <dimension ref="B8:E60"/>
  <sheetViews>
    <sheetView zoomScaleNormal="100" workbookViewId="0">
      <selection activeCell="G10" sqref="G10"/>
    </sheetView>
  </sheetViews>
  <sheetFormatPr baseColWidth="10" defaultColWidth="11.42578125" defaultRowHeight="15"/>
  <cols>
    <col min="1" max="1" width="11.42578125" style="371"/>
    <col min="2" max="2" width="57.42578125" style="371" customWidth="1"/>
    <col min="3" max="3" width="17.7109375" style="371" customWidth="1"/>
    <col min="4" max="4" width="18.85546875" style="371" bestFit="1" customWidth="1"/>
    <col min="5" max="5" width="11.28515625" style="371" customWidth="1"/>
    <col min="6" max="6" width="11.42578125" style="371"/>
    <col min="7" max="7" width="12.5703125" style="371" bestFit="1" customWidth="1"/>
    <col min="8" max="8" width="14.28515625" style="371" bestFit="1" customWidth="1"/>
    <col min="9" max="9" width="11.42578125" style="371"/>
    <col min="10" max="10" width="12.28515625" style="371" bestFit="1" customWidth="1"/>
    <col min="11" max="16384" width="11.42578125" style="371"/>
  </cols>
  <sheetData>
    <row r="8" spans="2:4" s="439" customFormat="1">
      <c r="B8" s="438" t="s">
        <v>1082</v>
      </c>
    </row>
    <row r="9" spans="2:4">
      <c r="B9" s="439" t="s">
        <v>821</v>
      </c>
    </row>
    <row r="12" spans="2:4" ht="15.75" thickBot="1">
      <c r="B12" s="468" t="s">
        <v>822</v>
      </c>
      <c r="C12" s="640"/>
      <c r="D12" s="640"/>
    </row>
    <row r="13" spans="2:4">
      <c r="B13" s="763" t="s">
        <v>761</v>
      </c>
      <c r="C13" s="752" t="s">
        <v>1145</v>
      </c>
      <c r="D13" s="772" t="s">
        <v>1132</v>
      </c>
    </row>
    <row r="14" spans="2:4">
      <c r="B14" s="775"/>
      <c r="C14" s="1143">
        <v>0</v>
      </c>
      <c r="D14" s="1144">
        <v>0</v>
      </c>
    </row>
    <row r="15" spans="2:4">
      <c r="B15" s="775"/>
      <c r="C15" s="1143">
        <v>0</v>
      </c>
      <c r="D15" s="1144">
        <v>0</v>
      </c>
    </row>
    <row r="16" spans="2:4" s="439" customFormat="1" ht="15.75" thickBot="1">
      <c r="B16" s="392" t="s">
        <v>247</v>
      </c>
      <c r="C16" s="1145">
        <f>SUM(C14:C15)</f>
        <v>0</v>
      </c>
      <c r="D16" s="1146">
        <f>SUM(D14:D15)</f>
        <v>0</v>
      </c>
    </row>
    <row r="17" spans="2:4">
      <c r="C17" s="377"/>
    </row>
    <row r="18" spans="2:4">
      <c r="C18" s="748"/>
    </row>
    <row r="19" spans="2:4">
      <c r="B19" s="439" t="s">
        <v>1170</v>
      </c>
    </row>
    <row r="20" spans="2:4" ht="15.75" thickBot="1">
      <c r="B20" s="468" t="s">
        <v>822</v>
      </c>
    </row>
    <row r="21" spans="2:4">
      <c r="B21" s="763" t="s">
        <v>761</v>
      </c>
      <c r="C21" s="752" t="s">
        <v>799</v>
      </c>
      <c r="D21" s="772" t="s">
        <v>800</v>
      </c>
    </row>
    <row r="22" spans="2:4">
      <c r="B22" s="386"/>
      <c r="C22" s="387">
        <v>0</v>
      </c>
      <c r="D22" s="388">
        <v>0</v>
      </c>
    </row>
    <row r="23" spans="2:4" s="439" customFormat="1" ht="15.75" thickBot="1">
      <c r="B23" s="392" t="s">
        <v>247</v>
      </c>
      <c r="C23" s="737">
        <v>0</v>
      </c>
      <c r="D23" s="741">
        <v>0</v>
      </c>
    </row>
    <row r="26" spans="2:4" s="776" customFormat="1">
      <c r="B26" s="439" t="s">
        <v>1155</v>
      </c>
    </row>
    <row r="27" spans="2:4" s="776" customFormat="1">
      <c r="B27" s="371" t="s">
        <v>1021</v>
      </c>
    </row>
    <row r="28" spans="2:4" s="776" customFormat="1">
      <c r="B28" s="371"/>
    </row>
    <row r="29" spans="2:4" s="776" customFormat="1">
      <c r="B29" s="371" t="s">
        <v>1156</v>
      </c>
    </row>
    <row r="30" spans="2:4" s="776" customFormat="1">
      <c r="B30" s="371" t="s">
        <v>1022</v>
      </c>
    </row>
    <row r="31" spans="2:4" s="776" customFormat="1">
      <c r="B31" s="371"/>
    </row>
    <row r="32" spans="2:4" s="776" customFormat="1" hidden="1">
      <c r="B32" s="439"/>
    </row>
    <row r="33" spans="2:4" ht="15.75" hidden="1" thickBot="1">
      <c r="C33" s="640">
        <v>45107</v>
      </c>
      <c r="D33" s="640">
        <v>44742</v>
      </c>
    </row>
    <row r="34" spans="2:4" hidden="1">
      <c r="B34" s="763" t="s">
        <v>761</v>
      </c>
      <c r="C34" s="752" t="s">
        <v>1145</v>
      </c>
      <c r="D34" s="772" t="s">
        <v>1132</v>
      </c>
    </row>
    <row r="35" spans="2:4" hidden="1">
      <c r="B35" s="777" t="s">
        <v>959</v>
      </c>
      <c r="C35" s="773">
        <v>0</v>
      </c>
      <c r="D35" s="773">
        <v>0</v>
      </c>
    </row>
    <row r="36" spans="2:4" hidden="1">
      <c r="B36" s="777" t="s">
        <v>960</v>
      </c>
      <c r="C36" s="773">
        <v>0</v>
      </c>
      <c r="D36" s="773">
        <v>0</v>
      </c>
    </row>
    <row r="37" spans="2:4" hidden="1">
      <c r="B37" s="754" t="s">
        <v>913</v>
      </c>
      <c r="C37" s="773">
        <v>0</v>
      </c>
      <c r="D37" s="773">
        <v>0</v>
      </c>
    </row>
    <row r="38" spans="2:4" hidden="1">
      <c r="B38" s="754" t="s">
        <v>823</v>
      </c>
      <c r="C38" s="773">
        <v>0</v>
      </c>
      <c r="D38" s="773">
        <v>0</v>
      </c>
    </row>
    <row r="39" spans="2:4" hidden="1">
      <c r="B39" s="754" t="s">
        <v>1096</v>
      </c>
      <c r="C39" s="773">
        <v>0</v>
      </c>
      <c r="D39" s="773">
        <v>0</v>
      </c>
    </row>
    <row r="40" spans="2:4" ht="15.75" hidden="1" thickBot="1">
      <c r="B40" s="392" t="s">
        <v>247</v>
      </c>
      <c r="C40" s="738">
        <f>SUM(C35:C39)</f>
        <v>0</v>
      </c>
      <c r="D40" s="778">
        <f>SUM(D35:D39)</f>
        <v>0</v>
      </c>
    </row>
    <row r="41" spans="2:4" ht="15.75" hidden="1" thickBot="1">
      <c r="B41" s="392" t="s">
        <v>1042</v>
      </c>
      <c r="C41" s="738">
        <f>+C16+C40</f>
        <v>0</v>
      </c>
      <c r="D41" s="738">
        <v>0</v>
      </c>
    </row>
    <row r="42" spans="2:4" hidden="1">
      <c r="C42" s="633"/>
    </row>
    <row r="43" spans="2:4" hidden="1"/>
    <row r="44" spans="2:4" hidden="1">
      <c r="B44" s="439" t="s">
        <v>906</v>
      </c>
    </row>
    <row r="45" spans="2:4" ht="15.75" hidden="1" thickBot="1"/>
    <row r="46" spans="2:4" hidden="1">
      <c r="B46" s="763" t="s">
        <v>761</v>
      </c>
      <c r="C46" s="752" t="s">
        <v>1145</v>
      </c>
      <c r="D46" s="772" t="s">
        <v>1132</v>
      </c>
    </row>
    <row r="47" spans="2:4" hidden="1">
      <c r="B47" s="386" t="s">
        <v>824</v>
      </c>
      <c r="C47" s="387">
        <v>0</v>
      </c>
      <c r="D47" s="735">
        <v>0</v>
      </c>
    </row>
    <row r="48" spans="2:4" ht="15.75" hidden="1" thickBot="1">
      <c r="B48" s="392" t="s">
        <v>247</v>
      </c>
      <c r="C48" s="393">
        <v>0</v>
      </c>
      <c r="D48" s="394">
        <v>0</v>
      </c>
    </row>
    <row r="51" spans="2:5">
      <c r="B51" s="885" t="s">
        <v>1194</v>
      </c>
    </row>
    <row r="52" spans="2:5">
      <c r="B52" s="885" t="s">
        <v>237</v>
      </c>
    </row>
    <row r="53" spans="2:5">
      <c r="B53" s="885" t="s">
        <v>1195</v>
      </c>
    </row>
    <row r="58" spans="2:5">
      <c r="B58" s="920"/>
      <c r="C58" s="920"/>
      <c r="D58" s="920"/>
      <c r="E58" s="395"/>
    </row>
    <row r="59" spans="2:5">
      <c r="B59" s="920"/>
      <c r="C59" s="920"/>
      <c r="D59" s="920"/>
      <c r="E59" s="395"/>
    </row>
    <row r="60" spans="2:5">
      <c r="B60" s="920"/>
      <c r="C60" s="920"/>
      <c r="D60" s="920"/>
      <c r="E60" s="395"/>
    </row>
  </sheetData>
  <mergeCells count="3">
    <mergeCell ref="B58:D58"/>
    <mergeCell ref="B59:D59"/>
    <mergeCell ref="B60:D60"/>
  </mergeCell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70C0"/>
  </sheetPr>
  <dimension ref="B9:D56"/>
  <sheetViews>
    <sheetView zoomScale="110" zoomScaleNormal="110" workbookViewId="0">
      <selection activeCell="G13" sqref="G13"/>
    </sheetView>
  </sheetViews>
  <sheetFormatPr baseColWidth="10" defaultColWidth="11.42578125" defaultRowHeight="15"/>
  <cols>
    <col min="1" max="1" width="11.42578125" style="371"/>
    <col min="2" max="2" width="57.28515625" style="371" customWidth="1"/>
    <col min="3" max="3" width="17" style="371" bestFit="1" customWidth="1"/>
    <col min="4" max="4" width="18.85546875" style="371" bestFit="1" customWidth="1"/>
    <col min="5" max="16384" width="11.42578125" style="371"/>
  </cols>
  <sheetData>
    <row r="9" spans="2:4">
      <c r="B9" s="438" t="s">
        <v>1083</v>
      </c>
    </row>
    <row r="10" spans="2:4" ht="15.75" thickBot="1">
      <c r="C10" s="640">
        <v>45199</v>
      </c>
      <c r="D10" s="640">
        <v>44834</v>
      </c>
    </row>
    <row r="11" spans="2:4" ht="28.5" customHeight="1" thickBot="1">
      <c r="B11" s="779" t="s">
        <v>761</v>
      </c>
      <c r="C11" s="780" t="s">
        <v>1145</v>
      </c>
      <c r="D11" s="781" t="s">
        <v>1132</v>
      </c>
    </row>
    <row r="12" spans="2:4">
      <c r="B12" s="782" t="s">
        <v>902</v>
      </c>
      <c r="C12" s="783"/>
      <c r="D12" s="784"/>
    </row>
    <row r="13" spans="2:4">
      <c r="B13" s="783" t="s">
        <v>1208</v>
      </c>
      <c r="C13" s="785">
        <v>0</v>
      </c>
      <c r="D13" s="786">
        <v>0</v>
      </c>
    </row>
    <row r="14" spans="2:4">
      <c r="B14" s="787" t="s">
        <v>1266</v>
      </c>
      <c r="C14" s="785">
        <v>3936689</v>
      </c>
      <c r="D14" s="786">
        <v>0</v>
      </c>
    </row>
    <row r="15" spans="2:4" hidden="1">
      <c r="B15" s="783" t="s">
        <v>825</v>
      </c>
      <c r="C15" s="785"/>
      <c r="D15" s="786"/>
    </row>
    <row r="16" spans="2:4">
      <c r="B16" s="788" t="s">
        <v>864</v>
      </c>
      <c r="C16" s="789">
        <f>SUM(C13:C15)</f>
        <v>3936689</v>
      </c>
      <c r="D16" s="1107">
        <f>SUM(D13:D15)</f>
        <v>0</v>
      </c>
    </row>
    <row r="17" spans="2:4">
      <c r="B17" s="782" t="s">
        <v>903</v>
      </c>
      <c r="C17" s="790"/>
      <c r="D17" s="791"/>
    </row>
    <row r="18" spans="2:4">
      <c r="B18" s="783" t="s">
        <v>1267</v>
      </c>
      <c r="C18" s="785">
        <v>32260116</v>
      </c>
      <c r="D18" s="786">
        <v>0</v>
      </c>
    </row>
    <row r="19" spans="2:4">
      <c r="B19" s="788" t="s">
        <v>904</v>
      </c>
      <c r="C19" s="789">
        <f>SUM(C18)</f>
        <v>32260116</v>
      </c>
      <c r="D19" s="1107">
        <f>SUM(D18)</f>
        <v>0</v>
      </c>
    </row>
    <row r="20" spans="2:4">
      <c r="B20" s="782" t="s">
        <v>1020</v>
      </c>
      <c r="C20" s="792"/>
      <c r="D20" s="783"/>
    </row>
    <row r="21" spans="2:4">
      <c r="B21" s="783" t="s">
        <v>1268</v>
      </c>
      <c r="C21" s="785">
        <v>2276512</v>
      </c>
      <c r="D21" s="786">
        <v>46532</v>
      </c>
    </row>
    <row r="22" spans="2:4">
      <c r="B22" s="783" t="s">
        <v>1269</v>
      </c>
      <c r="C22" s="785">
        <v>2168038</v>
      </c>
      <c r="D22" s="786">
        <v>0</v>
      </c>
    </row>
    <row r="23" spans="2:4" hidden="1">
      <c r="B23" s="793" t="s">
        <v>828</v>
      </c>
      <c r="C23" s="794"/>
      <c r="D23" s="786"/>
    </row>
    <row r="24" spans="2:4">
      <c r="B24" s="783" t="s">
        <v>1209</v>
      </c>
      <c r="C24" s="785">
        <v>363636</v>
      </c>
      <c r="D24" s="786">
        <v>4044545</v>
      </c>
    </row>
    <row r="25" spans="2:4">
      <c r="B25" s="783" t="s">
        <v>1270</v>
      </c>
      <c r="C25" s="785">
        <v>18462377</v>
      </c>
      <c r="D25" s="786">
        <v>8382705</v>
      </c>
    </row>
    <row r="26" spans="2:4">
      <c r="B26" s="783" t="s">
        <v>1271</v>
      </c>
      <c r="C26" s="785">
        <v>232727</v>
      </c>
      <c r="D26" s="786">
        <v>315000</v>
      </c>
    </row>
    <row r="27" spans="2:4">
      <c r="B27" s="783" t="s">
        <v>1272</v>
      </c>
      <c r="C27" s="785">
        <v>365000</v>
      </c>
      <c r="D27" s="786">
        <v>534544</v>
      </c>
    </row>
    <row r="28" spans="2:4" hidden="1">
      <c r="B28" s="783" t="s">
        <v>892</v>
      </c>
      <c r="C28" s="785"/>
      <c r="D28" s="786"/>
    </row>
    <row r="29" spans="2:4">
      <c r="B29" s="795" t="s">
        <v>1273</v>
      </c>
      <c r="C29" s="794">
        <v>339000</v>
      </c>
      <c r="D29" s="786">
        <v>0</v>
      </c>
    </row>
    <row r="30" spans="2:4" hidden="1">
      <c r="B30" s="795" t="s">
        <v>1144</v>
      </c>
      <c r="C30" s="794"/>
      <c r="D30" s="786"/>
    </row>
    <row r="31" spans="2:4" hidden="1">
      <c r="B31" s="795" t="s">
        <v>1189</v>
      </c>
      <c r="C31" s="794"/>
      <c r="D31" s="786"/>
    </row>
    <row r="32" spans="2:4" hidden="1">
      <c r="B32" s="795" t="s">
        <v>827</v>
      </c>
      <c r="C32" s="794"/>
      <c r="D32" s="786"/>
    </row>
    <row r="33" spans="2:4">
      <c r="B33" s="796" t="s">
        <v>1274</v>
      </c>
      <c r="C33" s="785">
        <v>18313039</v>
      </c>
      <c r="D33" s="786">
        <v>0</v>
      </c>
    </row>
    <row r="34" spans="2:4">
      <c r="B34" s="796" t="s">
        <v>1275</v>
      </c>
      <c r="C34" s="785">
        <v>84713401</v>
      </c>
      <c r="D34" s="786">
        <v>0</v>
      </c>
    </row>
    <row r="35" spans="2:4" hidden="1">
      <c r="B35" s="796" t="s">
        <v>826</v>
      </c>
      <c r="C35" s="785"/>
      <c r="D35" s="786"/>
    </row>
    <row r="36" spans="2:4">
      <c r="B36" s="793" t="s">
        <v>1276</v>
      </c>
      <c r="C36" s="794">
        <v>10439722</v>
      </c>
      <c r="D36" s="786">
        <v>31500</v>
      </c>
    </row>
    <row r="37" spans="2:4" hidden="1">
      <c r="B37" s="793" t="s">
        <v>965</v>
      </c>
      <c r="C37" s="794"/>
      <c r="D37" s="786"/>
    </row>
    <row r="38" spans="2:4">
      <c r="B38" s="797" t="s">
        <v>1277</v>
      </c>
      <c r="C38" s="794">
        <v>1919433</v>
      </c>
      <c r="D38" s="786">
        <v>136709</v>
      </c>
    </row>
    <row r="39" spans="2:4">
      <c r="B39" s="797" t="s">
        <v>1278</v>
      </c>
      <c r="C39" s="794">
        <v>4918183</v>
      </c>
      <c r="D39" s="854">
        <v>0</v>
      </c>
    </row>
    <row r="40" spans="2:4">
      <c r="B40" s="797" t="s">
        <v>1110</v>
      </c>
      <c r="C40" s="794">
        <v>20000</v>
      </c>
      <c r="D40" s="854">
        <v>0</v>
      </c>
    </row>
    <row r="41" spans="2:4">
      <c r="B41" s="797" t="s">
        <v>1261</v>
      </c>
      <c r="C41" s="794">
        <v>1348607</v>
      </c>
      <c r="D41" s="854">
        <v>0</v>
      </c>
    </row>
    <row r="42" spans="2:4">
      <c r="B42" s="797" t="s">
        <v>1262</v>
      </c>
      <c r="C42" s="794">
        <v>13554227</v>
      </c>
      <c r="D42" s="854">
        <v>0</v>
      </c>
    </row>
    <row r="43" spans="2:4">
      <c r="B43" s="797" t="s">
        <v>1263</v>
      </c>
      <c r="C43" s="794">
        <v>2478</v>
      </c>
      <c r="D43" s="854">
        <v>0</v>
      </c>
    </row>
    <row r="44" spans="2:4">
      <c r="B44" s="797" t="s">
        <v>1112</v>
      </c>
      <c r="C44" s="794">
        <v>18182</v>
      </c>
      <c r="D44" s="854">
        <v>0</v>
      </c>
    </row>
    <row r="45" spans="2:4">
      <c r="B45" s="797" t="s">
        <v>1264</v>
      </c>
      <c r="C45" s="794">
        <v>45454</v>
      </c>
      <c r="D45" s="854">
        <v>0</v>
      </c>
    </row>
    <row r="46" spans="2:4">
      <c r="B46" s="797" t="s">
        <v>1188</v>
      </c>
      <c r="C46" s="794">
        <v>2072727</v>
      </c>
      <c r="D46" s="854">
        <v>0</v>
      </c>
    </row>
    <row r="47" spans="2:4">
      <c r="B47" s="797" t="s">
        <v>1265</v>
      </c>
      <c r="C47" s="794">
        <v>652675</v>
      </c>
      <c r="D47" s="854">
        <v>0</v>
      </c>
    </row>
    <row r="48" spans="2:4">
      <c r="B48" s="797" t="s">
        <v>158</v>
      </c>
      <c r="C48" s="794">
        <v>0</v>
      </c>
      <c r="D48" s="854">
        <v>800000</v>
      </c>
    </row>
    <row r="49" spans="2:4" ht="15.75" thickBot="1">
      <c r="B49" s="798" t="s">
        <v>975</v>
      </c>
      <c r="C49" s="799">
        <f>SUM(C21:C48)</f>
        <v>162225418</v>
      </c>
      <c r="D49" s="799">
        <f>SUM(D21:D48)</f>
        <v>14291535</v>
      </c>
    </row>
    <row r="50" spans="2:4" ht="27.75" customHeight="1"/>
    <row r="54" spans="2:4">
      <c r="B54" s="885" t="s">
        <v>1194</v>
      </c>
      <c r="C54" s="885"/>
      <c r="D54" s="885"/>
    </row>
    <row r="55" spans="2:4">
      <c r="B55" s="885" t="s">
        <v>237</v>
      </c>
      <c r="C55" s="885"/>
      <c r="D55" s="885"/>
    </row>
    <row r="56" spans="2:4">
      <c r="B56" s="885" t="s">
        <v>1195</v>
      </c>
      <c r="C56" s="885"/>
      <c r="D56" s="885"/>
    </row>
  </sheetData>
  <sortState ref="B17:D37">
    <sortCondition ref="B17:B37"/>
  </sortState>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70C0"/>
  </sheetPr>
  <dimension ref="B6:D58"/>
  <sheetViews>
    <sheetView zoomScaleNormal="100" workbookViewId="0">
      <selection activeCell="J16" sqref="J16"/>
    </sheetView>
  </sheetViews>
  <sheetFormatPr baseColWidth="10" defaultColWidth="11.42578125" defaultRowHeight="15"/>
  <cols>
    <col min="1" max="1" width="11.42578125" style="371"/>
    <col min="2" max="2" width="33.140625" style="371" customWidth="1"/>
    <col min="3" max="3" width="17.85546875" style="371" customWidth="1"/>
    <col min="4" max="4" width="19.42578125" style="371" customWidth="1"/>
    <col min="5" max="16384" width="11.42578125" style="371"/>
  </cols>
  <sheetData>
    <row r="6" spans="2:4">
      <c r="B6" s="438" t="s">
        <v>1084</v>
      </c>
    </row>
    <row r="7" spans="2:4">
      <c r="B7" s="438"/>
    </row>
    <row r="8" spans="2:4" ht="15.75" thickBot="1">
      <c r="B8" s="371" t="s">
        <v>822</v>
      </c>
      <c r="C8" s="640"/>
      <c r="D8" s="640"/>
    </row>
    <row r="9" spans="2:4">
      <c r="B9" s="763" t="s">
        <v>548</v>
      </c>
      <c r="C9" s="752" t="s">
        <v>799</v>
      </c>
      <c r="D9" s="772" t="s">
        <v>800</v>
      </c>
    </row>
    <row r="10" spans="2:4">
      <c r="B10" s="386"/>
      <c r="C10" s="708">
        <v>0</v>
      </c>
      <c r="D10" s="735">
        <v>0</v>
      </c>
    </row>
    <row r="11" spans="2:4">
      <c r="B11" s="386"/>
      <c r="C11" s="708">
        <v>0</v>
      </c>
      <c r="D11" s="735">
        <v>0</v>
      </c>
    </row>
    <row r="12" spans="2:4" ht="15.75" thickBot="1">
      <c r="B12" s="392" t="s">
        <v>747</v>
      </c>
      <c r="C12" s="738">
        <f>SUM(C10:C11)</f>
        <v>0</v>
      </c>
      <c r="D12" s="739">
        <f>SUM(D10:D11)</f>
        <v>0</v>
      </c>
    </row>
    <row r="13" spans="2:4">
      <c r="B13" s="763" t="s">
        <v>829</v>
      </c>
      <c r="C13" s="752" t="s">
        <v>1145</v>
      </c>
      <c r="D13" s="772" t="s">
        <v>1132</v>
      </c>
    </row>
    <row r="14" spans="2:4">
      <c r="B14" s="386"/>
      <c r="C14" s="708">
        <v>0</v>
      </c>
      <c r="D14" s="735">
        <v>0</v>
      </c>
    </row>
    <row r="15" spans="2:4">
      <c r="B15" s="800"/>
      <c r="C15" s="708">
        <v>0</v>
      </c>
      <c r="D15" s="735">
        <v>0</v>
      </c>
    </row>
    <row r="16" spans="2:4" ht="15.75" thickBot="1">
      <c r="B16" s="392" t="s">
        <v>747</v>
      </c>
      <c r="C16" s="738">
        <f>SUM(C14:C15)</f>
        <v>0</v>
      </c>
      <c r="D16" s="739">
        <f>SUM(D14:D15)</f>
        <v>0</v>
      </c>
    </row>
    <row r="24" spans="2:4">
      <c r="B24" s="885" t="s">
        <v>1194</v>
      </c>
      <c r="C24" s="885"/>
      <c r="D24" s="885"/>
    </row>
    <row r="25" spans="2:4">
      <c r="B25" s="885" t="s">
        <v>237</v>
      </c>
      <c r="C25" s="885"/>
      <c r="D25" s="885"/>
    </row>
    <row r="26" spans="2:4">
      <c r="B26" s="885" t="s">
        <v>1195</v>
      </c>
      <c r="C26" s="885"/>
      <c r="D26" s="885"/>
    </row>
    <row r="53" spans="2:2">
      <c r="B53" s="640"/>
    </row>
    <row r="54" spans="2:2">
      <c r="B54" s="633"/>
    </row>
    <row r="57" spans="2:2">
      <c r="B57" s="640"/>
    </row>
    <row r="58" spans="2:2">
      <c r="B58" s="633"/>
    </row>
  </sheetData>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70C0"/>
  </sheetPr>
  <dimension ref="B5:D24"/>
  <sheetViews>
    <sheetView workbookViewId="0">
      <selection activeCell="J16" sqref="J16"/>
    </sheetView>
  </sheetViews>
  <sheetFormatPr baseColWidth="10" defaultColWidth="11.42578125" defaultRowHeight="15"/>
  <cols>
    <col min="1" max="1" width="11.42578125" style="371"/>
    <col min="2" max="2" width="31.140625" style="371" bestFit="1" customWidth="1"/>
    <col min="3" max="3" width="17.140625" style="371" customWidth="1"/>
    <col min="4" max="4" width="18.85546875" style="371" bestFit="1" customWidth="1"/>
    <col min="5" max="16384" width="11.42578125" style="371"/>
  </cols>
  <sheetData>
    <row r="5" spans="2:4">
      <c r="B5" s="438" t="s">
        <v>1085</v>
      </c>
    </row>
    <row r="6" spans="2:4" ht="15.75" thickBot="1">
      <c r="C6" s="640">
        <v>45199</v>
      </c>
      <c r="D6" s="640">
        <v>44834</v>
      </c>
    </row>
    <row r="7" spans="2:4">
      <c r="B7" s="763" t="s">
        <v>830</v>
      </c>
      <c r="C7" s="752" t="s">
        <v>1145</v>
      </c>
      <c r="D7" s="772" t="s">
        <v>1132</v>
      </c>
    </row>
    <row r="8" spans="2:4">
      <c r="B8" s="386" t="s">
        <v>972</v>
      </c>
      <c r="C8" s="708">
        <v>73204</v>
      </c>
      <c r="D8" s="846">
        <v>0</v>
      </c>
    </row>
    <row r="9" spans="2:4" ht="30.75" thickBot="1">
      <c r="B9" s="817" t="s">
        <v>973</v>
      </c>
      <c r="C9" s="801">
        <v>25203308</v>
      </c>
      <c r="D9" s="846">
        <v>0</v>
      </c>
    </row>
    <row r="10" spans="2:4" ht="15.75" thickBot="1">
      <c r="B10" s="873" t="s">
        <v>831</v>
      </c>
      <c r="C10" s="877">
        <f>SUM(C8:C9)</f>
        <v>25276512</v>
      </c>
      <c r="D10" s="878">
        <f>SUM(D8:D9)</f>
        <v>0</v>
      </c>
    </row>
    <row r="11" spans="2:4">
      <c r="B11" s="859" t="s">
        <v>597</v>
      </c>
      <c r="C11" s="875"/>
      <c r="D11" s="876"/>
    </row>
    <row r="12" spans="2:4">
      <c r="B12" s="386"/>
      <c r="C12" s="387">
        <v>0</v>
      </c>
      <c r="D12" s="388">
        <v>0</v>
      </c>
    </row>
    <row r="13" spans="2:4" ht="15.75" thickBot="1">
      <c r="B13" s="800"/>
      <c r="C13" s="818">
        <v>0</v>
      </c>
      <c r="D13" s="802">
        <v>0</v>
      </c>
    </row>
    <row r="14" spans="2:4" ht="15.75" thickBot="1">
      <c r="B14" s="873" t="s">
        <v>831</v>
      </c>
      <c r="C14" s="874">
        <f>SUM(C12:C13)</f>
        <v>0</v>
      </c>
      <c r="D14" s="874">
        <f>SUM(D12:D13)</f>
        <v>0</v>
      </c>
    </row>
    <row r="17" spans="2:4">
      <c r="B17" s="885" t="s">
        <v>1194</v>
      </c>
    </row>
    <row r="18" spans="2:4">
      <c r="B18" s="885" t="s">
        <v>237</v>
      </c>
    </row>
    <row r="19" spans="2:4">
      <c r="B19" s="885" t="s">
        <v>1195</v>
      </c>
    </row>
    <row r="22" spans="2:4">
      <c r="B22" s="920"/>
      <c r="C22" s="920"/>
      <c r="D22" s="920"/>
    </row>
    <row r="23" spans="2:4">
      <c r="B23" s="920"/>
      <c r="C23" s="920"/>
      <c r="D23" s="920"/>
    </row>
    <row r="24" spans="2:4">
      <c r="B24" s="920"/>
      <c r="C24" s="920"/>
      <c r="D24" s="920"/>
    </row>
  </sheetData>
  <mergeCells count="3">
    <mergeCell ref="B22:D22"/>
    <mergeCell ref="B23:D23"/>
    <mergeCell ref="B24:D24"/>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70C0"/>
  </sheetPr>
  <dimension ref="B5:D26"/>
  <sheetViews>
    <sheetView workbookViewId="0">
      <selection activeCell="J17" sqref="J17"/>
    </sheetView>
  </sheetViews>
  <sheetFormatPr baseColWidth="10" defaultColWidth="11.42578125" defaultRowHeight="15"/>
  <cols>
    <col min="1" max="1" width="11.42578125" style="371"/>
    <col min="2" max="2" width="25.140625" style="371" bestFit="1" customWidth="1"/>
    <col min="3" max="3" width="18" style="371" customWidth="1"/>
    <col min="4" max="4" width="18.85546875" style="371" customWidth="1"/>
    <col min="5" max="16384" width="11.42578125" style="371"/>
  </cols>
  <sheetData>
    <row r="5" spans="2:4">
      <c r="B5" s="438" t="s">
        <v>1086</v>
      </c>
    </row>
    <row r="7" spans="2:4" ht="15.75" thickBot="1">
      <c r="B7" s="371" t="s">
        <v>822</v>
      </c>
      <c r="C7" s="640"/>
      <c r="D7" s="640"/>
    </row>
    <row r="8" spans="2:4">
      <c r="B8" s="763" t="s">
        <v>551</v>
      </c>
      <c r="C8" s="752" t="s">
        <v>1145</v>
      </c>
      <c r="D8" s="772" t="s">
        <v>1132</v>
      </c>
    </row>
    <row r="9" spans="2:4">
      <c r="B9" s="386" t="s">
        <v>551</v>
      </c>
      <c r="C9" s="1147">
        <v>0</v>
      </c>
      <c r="D9" s="1148">
        <v>0</v>
      </c>
    </row>
    <row r="10" spans="2:4" ht="15.75" thickBot="1">
      <c r="B10" s="392" t="s">
        <v>747</v>
      </c>
      <c r="C10" s="739">
        <f>SUM(C9)</f>
        <v>0</v>
      </c>
      <c r="D10" s="739">
        <f>SUM(D9:D9)</f>
        <v>0</v>
      </c>
    </row>
    <row r="11" spans="2:4">
      <c r="C11" s="377"/>
    </row>
    <row r="12" spans="2:4" ht="15.75" thickBot="1">
      <c r="B12" s="371" t="s">
        <v>822</v>
      </c>
      <c r="C12" s="377"/>
    </row>
    <row r="13" spans="2:4">
      <c r="B13" s="763" t="s">
        <v>832</v>
      </c>
      <c r="C13" s="803" t="s">
        <v>1145</v>
      </c>
      <c r="D13" s="772" t="s">
        <v>1132</v>
      </c>
    </row>
    <row r="14" spans="2:4">
      <c r="B14" s="386" t="s">
        <v>961</v>
      </c>
      <c r="C14" s="1147">
        <v>0</v>
      </c>
      <c r="D14" s="1148">
        <v>0</v>
      </c>
    </row>
    <row r="15" spans="2:4" ht="15.75" thickBot="1">
      <c r="B15" s="392" t="s">
        <v>747</v>
      </c>
      <c r="C15" s="739">
        <f>SUM(C14)</f>
        <v>0</v>
      </c>
      <c r="D15" s="739">
        <f>SUM(D14)</f>
        <v>0</v>
      </c>
    </row>
    <row r="18" spans="2:4">
      <c r="C18" s="885" t="s">
        <v>1194</v>
      </c>
    </row>
    <row r="19" spans="2:4">
      <c r="C19" s="885" t="s">
        <v>237</v>
      </c>
    </row>
    <row r="20" spans="2:4">
      <c r="C20" s="885" t="s">
        <v>1195</v>
      </c>
    </row>
    <row r="24" spans="2:4">
      <c r="B24" s="920"/>
      <c r="C24" s="920"/>
      <c r="D24" s="920"/>
    </row>
    <row r="25" spans="2:4">
      <c r="B25" s="920"/>
      <c r="C25" s="920"/>
      <c r="D25" s="920"/>
    </row>
    <row r="26" spans="2:4">
      <c r="B26" s="920"/>
      <c r="C26" s="920"/>
      <c r="D26" s="920"/>
    </row>
  </sheetData>
  <mergeCells count="3">
    <mergeCell ref="B24:D24"/>
    <mergeCell ref="B25:D25"/>
    <mergeCell ref="B26:D26"/>
  </mergeCells>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70C0"/>
  </sheetPr>
  <dimension ref="B10:L46"/>
  <sheetViews>
    <sheetView zoomScaleNormal="100" workbookViewId="0">
      <selection activeCell="J12" sqref="J10:J12"/>
    </sheetView>
  </sheetViews>
  <sheetFormatPr baseColWidth="10" defaultColWidth="11.42578125" defaultRowHeight="15"/>
  <cols>
    <col min="1" max="2" width="11.42578125" style="371"/>
    <col min="3" max="3" width="16.42578125" style="371" customWidth="1"/>
    <col min="4" max="4" width="30.28515625" style="371" bestFit="1" customWidth="1"/>
    <col min="5" max="5" width="20.5703125" style="371" customWidth="1"/>
    <col min="6" max="16384" width="11.42578125" style="371"/>
  </cols>
  <sheetData>
    <row r="10" spans="2:2">
      <c r="B10" s="438" t="s">
        <v>1003</v>
      </c>
    </row>
    <row r="12" spans="2:2">
      <c r="B12" s="371" t="s">
        <v>1004</v>
      </c>
    </row>
    <row r="13" spans="2:2">
      <c r="B13" s="371" t="s">
        <v>1005</v>
      </c>
    </row>
    <row r="14" spans="2:2">
      <c r="B14" s="371" t="s">
        <v>1006</v>
      </c>
    </row>
    <row r="15" spans="2:2">
      <c r="B15" s="371" t="s">
        <v>1007</v>
      </c>
    </row>
    <row r="16" spans="2:2">
      <c r="B16" s="371" t="s">
        <v>1008</v>
      </c>
    </row>
    <row r="17" spans="2:4">
      <c r="B17" s="371" t="s">
        <v>1009</v>
      </c>
    </row>
    <row r="19" spans="2:4" ht="15.75" thickBot="1"/>
    <row r="20" spans="2:4">
      <c r="B20" s="804" t="s">
        <v>966</v>
      </c>
      <c r="C20" s="805" t="s">
        <v>834</v>
      </c>
      <c r="D20" s="1149" t="s">
        <v>967</v>
      </c>
    </row>
    <row r="21" spans="2:4">
      <c r="B21" s="890">
        <v>44854</v>
      </c>
      <c r="C21" s="891">
        <v>80000</v>
      </c>
      <c r="D21" s="1150" t="s">
        <v>968</v>
      </c>
    </row>
    <row r="22" spans="2:4" ht="15.75" thickBot="1">
      <c r="B22" s="1151">
        <v>44854</v>
      </c>
      <c r="C22" s="892">
        <v>250000</v>
      </c>
      <c r="D22" s="1152" t="s">
        <v>1214</v>
      </c>
    </row>
    <row r="26" spans="2:4">
      <c r="B26" s="438" t="s">
        <v>1010</v>
      </c>
    </row>
    <row r="27" spans="2:4">
      <c r="B27" s="371" t="s">
        <v>1252</v>
      </c>
    </row>
    <row r="29" spans="2:4">
      <c r="B29" s="438" t="s">
        <v>1011</v>
      </c>
    </row>
    <row r="30" spans="2:4">
      <c r="B30" s="371" t="s">
        <v>1012</v>
      </c>
    </row>
    <row r="32" spans="2:4">
      <c r="B32" s="438" t="s">
        <v>1016</v>
      </c>
    </row>
    <row r="33" spans="2:12">
      <c r="B33" s="371" t="s">
        <v>1013</v>
      </c>
    </row>
    <row r="35" spans="2:12">
      <c r="B35" s="438" t="s">
        <v>1017</v>
      </c>
      <c r="C35" s="913"/>
    </row>
    <row r="36" spans="2:12">
      <c r="B36" s="371" t="s">
        <v>1014</v>
      </c>
    </row>
    <row r="38" spans="2:12">
      <c r="B38" s="438" t="s">
        <v>1018</v>
      </c>
    </row>
    <row r="39" spans="2:12">
      <c r="B39" s="371" t="s">
        <v>1015</v>
      </c>
    </row>
    <row r="41" spans="2:12">
      <c r="B41" s="438" t="s">
        <v>1283</v>
      </c>
    </row>
    <row r="42" spans="2:12" ht="61.5" customHeight="1">
      <c r="B42" s="968" t="s">
        <v>1287</v>
      </c>
      <c r="C42" s="968"/>
      <c r="D42" s="968"/>
      <c r="E42" s="968"/>
      <c r="F42" s="968"/>
      <c r="G42" s="968"/>
      <c r="H42" s="968"/>
      <c r="I42" s="968"/>
      <c r="J42" s="968"/>
      <c r="K42" s="968"/>
      <c r="L42" s="968"/>
    </row>
    <row r="44" spans="2:12">
      <c r="C44" s="885"/>
      <c r="D44" s="885"/>
      <c r="E44" s="885" t="s">
        <v>1194</v>
      </c>
      <c r="F44" s="885"/>
      <c r="G44" s="885"/>
      <c r="H44" s="885"/>
      <c r="I44" s="885"/>
    </row>
    <row r="45" spans="2:12">
      <c r="C45" s="885"/>
      <c r="D45" s="885"/>
      <c r="E45" s="885" t="s">
        <v>237</v>
      </c>
      <c r="F45" s="885"/>
      <c r="G45" s="885"/>
      <c r="H45" s="885"/>
      <c r="I45" s="885"/>
    </row>
    <row r="46" spans="2:12">
      <c r="C46" s="885"/>
      <c r="D46" s="885"/>
      <c r="E46" s="885" t="s">
        <v>1195</v>
      </c>
      <c r="F46" s="885"/>
      <c r="G46" s="885"/>
      <c r="H46" s="885"/>
      <c r="I46" s="885"/>
    </row>
  </sheetData>
  <mergeCells count="1">
    <mergeCell ref="B42:L42"/>
  </mergeCells>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70C0"/>
  </sheetPr>
  <dimension ref="A9:I72"/>
  <sheetViews>
    <sheetView zoomScale="85" zoomScaleNormal="85" workbookViewId="0">
      <selection activeCell="I12" sqref="I12"/>
    </sheetView>
  </sheetViews>
  <sheetFormatPr baseColWidth="10" defaultColWidth="11.42578125" defaultRowHeight="15"/>
  <cols>
    <col min="1" max="1" width="11.42578125" style="371" customWidth="1"/>
    <col min="2" max="2" width="39" style="371" customWidth="1"/>
    <col min="3" max="3" width="25.28515625" style="371" customWidth="1"/>
    <col min="4" max="4" width="20.5703125" style="371" customWidth="1"/>
    <col min="5" max="5" width="20.140625" style="371" customWidth="1"/>
    <col min="6" max="6" width="22.28515625" style="371" customWidth="1"/>
    <col min="7" max="7" width="18.7109375" style="371" customWidth="1"/>
    <col min="8" max="8" width="15.5703125" style="371" customWidth="1"/>
    <col min="9" max="9" width="14.28515625" style="371" bestFit="1" customWidth="1"/>
    <col min="10" max="10" width="14.5703125" style="371" customWidth="1"/>
    <col min="11" max="16384" width="11.42578125" style="371"/>
  </cols>
  <sheetData>
    <row r="9" spans="1:8">
      <c r="B9" s="806" t="s">
        <v>1133</v>
      </c>
      <c r="C9" s="806"/>
      <c r="D9" s="806"/>
      <c r="E9" s="806"/>
      <c r="F9" s="806"/>
      <c r="G9" s="807"/>
      <c r="H9" s="806"/>
    </row>
    <row r="11" spans="1:8">
      <c r="B11" s="806" t="s">
        <v>949</v>
      </c>
      <c r="C11" s="806"/>
      <c r="D11" s="806"/>
      <c r="E11" s="806"/>
      <c r="F11" s="806"/>
    </row>
    <row r="13" spans="1:8">
      <c r="A13" s="813"/>
      <c r="B13" s="808" t="s">
        <v>1157</v>
      </c>
      <c r="C13" s="806"/>
      <c r="D13" s="806"/>
      <c r="E13" s="806"/>
      <c r="F13" s="806"/>
    </row>
    <row r="14" spans="1:8">
      <c r="A14" s="813"/>
      <c r="B14" s="806"/>
      <c r="C14" s="806"/>
      <c r="D14" s="806"/>
      <c r="E14" s="806"/>
      <c r="F14" s="806"/>
    </row>
    <row r="15" spans="1:8">
      <c r="A15" s="813"/>
      <c r="B15" s="806" t="s">
        <v>1090</v>
      </c>
      <c r="C15" s="806"/>
      <c r="D15" s="806"/>
      <c r="E15" s="806"/>
      <c r="F15" s="806"/>
    </row>
    <row r="16" spans="1:8">
      <c r="B16" s="806"/>
      <c r="C16" s="806"/>
      <c r="D16" s="806"/>
      <c r="E16" s="806"/>
      <c r="F16" s="806"/>
    </row>
    <row r="17" spans="2:9" ht="15.75" thickBot="1"/>
    <row r="18" spans="2:9" ht="76.5" customHeight="1" thickBot="1">
      <c r="B18" s="455" t="s">
        <v>847</v>
      </c>
      <c r="C18" s="456" t="s">
        <v>848</v>
      </c>
      <c r="D18" s="456" t="s">
        <v>849</v>
      </c>
      <c r="E18" s="457" t="s">
        <v>850</v>
      </c>
      <c r="F18" s="456" t="s">
        <v>851</v>
      </c>
      <c r="G18" s="456" t="s">
        <v>852</v>
      </c>
      <c r="H18" s="456" t="s">
        <v>834</v>
      </c>
      <c r="I18" s="457" t="s">
        <v>853</v>
      </c>
    </row>
    <row r="19" spans="2:9" ht="30.75" thickBot="1">
      <c r="B19" s="458">
        <v>1</v>
      </c>
      <c r="C19" s="436" t="s">
        <v>1219</v>
      </c>
      <c r="D19" s="460" t="s">
        <v>835</v>
      </c>
      <c r="E19" s="460">
        <v>536</v>
      </c>
      <c r="F19" s="460" t="s">
        <v>836</v>
      </c>
      <c r="G19" s="460">
        <f>+E19</f>
        <v>536</v>
      </c>
      <c r="H19" s="461">
        <f>536*10000000</f>
        <v>5360000000</v>
      </c>
      <c r="I19" s="460">
        <v>95</v>
      </c>
    </row>
    <row r="20" spans="2:9" ht="30.75" thickBot="1">
      <c r="B20" s="458">
        <v>2</v>
      </c>
      <c r="C20" s="459" t="s">
        <v>1220</v>
      </c>
      <c r="D20" s="460" t="s">
        <v>835</v>
      </c>
      <c r="E20" s="460">
        <v>29</v>
      </c>
      <c r="F20" s="460" t="s">
        <v>836</v>
      </c>
      <c r="G20" s="460">
        <f t="shared" ref="G20" si="0">+E20</f>
        <v>29</v>
      </c>
      <c r="H20" s="461">
        <f>29*10000000</f>
        <v>290000000</v>
      </c>
      <c r="I20" s="460">
        <v>5</v>
      </c>
    </row>
    <row r="21" spans="2:9" ht="21" customHeight="1">
      <c r="B21" s="809"/>
      <c r="C21" s="810"/>
      <c r="D21" s="811"/>
      <c r="E21" s="811"/>
      <c r="F21" s="811"/>
      <c r="G21" s="811"/>
      <c r="H21" s="812"/>
      <c r="I21" s="811"/>
    </row>
    <row r="22" spans="2:9">
      <c r="B22" s="395" t="s">
        <v>1091</v>
      </c>
      <c r="C22" s="368"/>
      <c r="D22" s="448"/>
      <c r="E22" s="368"/>
    </row>
    <row r="23" spans="2:9" ht="15.75" thickBot="1"/>
    <row r="24" spans="2:9" ht="30">
      <c r="B24" s="814" t="s">
        <v>845</v>
      </c>
      <c r="C24" s="815" t="s">
        <v>1215</v>
      </c>
    </row>
    <row r="25" spans="2:9" ht="15.75" thickBot="1">
      <c r="B25" s="1153" t="s">
        <v>1216</v>
      </c>
      <c r="C25" s="1154">
        <v>0.6</v>
      </c>
    </row>
    <row r="26" spans="2:9">
      <c r="C26" s="816"/>
    </row>
    <row r="27" spans="2:9">
      <c r="C27" s="816"/>
    </row>
    <row r="28" spans="2:9" ht="15.75" thickBot="1"/>
    <row r="29" spans="2:9" ht="30">
      <c r="B29" s="814" t="s">
        <v>845</v>
      </c>
      <c r="C29" s="815" t="s">
        <v>1217</v>
      </c>
    </row>
    <row r="30" spans="2:9" ht="15.75" thickBot="1">
      <c r="B30" s="1038" t="s">
        <v>1218</v>
      </c>
      <c r="C30" s="1039"/>
    </row>
    <row r="32" spans="2:9">
      <c r="B32" s="439" t="s">
        <v>1092</v>
      </c>
    </row>
    <row r="34" spans="2:8">
      <c r="B34" s="469" t="s">
        <v>1221</v>
      </c>
      <c r="G34" s="448"/>
    </row>
    <row r="36" spans="2:8">
      <c r="B36" s="439" t="s">
        <v>1093</v>
      </c>
    </row>
    <row r="38" spans="2:8">
      <c r="B38" s="469" t="s">
        <v>1222</v>
      </c>
      <c r="G38" s="448"/>
    </row>
    <row r="39" spans="2:8">
      <c r="G39" s="448"/>
    </row>
    <row r="40" spans="2:8">
      <c r="B40" s="368" t="s">
        <v>950</v>
      </c>
      <c r="C40" s="368"/>
      <c r="D40" s="368"/>
      <c r="E40" s="368"/>
      <c r="F40" s="368"/>
      <c r="G40" s="368"/>
    </row>
    <row r="43" spans="2:8">
      <c r="B43" s="471" t="s">
        <v>951</v>
      </c>
      <c r="C43" s="471"/>
      <c r="D43" s="471"/>
      <c r="E43" s="471"/>
      <c r="F43" s="471"/>
      <c r="G43" s="471"/>
      <c r="H43" s="471"/>
    </row>
    <row r="45" spans="2:8" ht="76.5" customHeight="1">
      <c r="B45" s="755" t="s">
        <v>837</v>
      </c>
      <c r="C45" s="756" t="s">
        <v>838</v>
      </c>
      <c r="D45" s="756" t="s">
        <v>839</v>
      </c>
      <c r="E45" s="1040" t="s">
        <v>840</v>
      </c>
      <c r="F45" s="1040"/>
    </row>
    <row r="46" spans="2:8">
      <c r="B46" s="387" t="s">
        <v>841</v>
      </c>
      <c r="C46" s="387"/>
      <c r="D46" s="387"/>
      <c r="E46" s="1041"/>
      <c r="F46" s="1041"/>
    </row>
    <row r="49" spans="2:6">
      <c r="B49" s="646" t="s">
        <v>952</v>
      </c>
    </row>
    <row r="51" spans="2:6" ht="12.75" customHeight="1">
      <c r="B51" s="755" t="s">
        <v>837</v>
      </c>
      <c r="C51" s="756" t="s">
        <v>842</v>
      </c>
      <c r="D51" s="756" t="s">
        <v>843</v>
      </c>
      <c r="E51" s="1040" t="s">
        <v>844</v>
      </c>
      <c r="F51" s="1040"/>
    </row>
    <row r="52" spans="2:6" ht="20.100000000000001" customHeight="1">
      <c r="B52" s="387" t="s">
        <v>841</v>
      </c>
      <c r="C52" s="387"/>
      <c r="D52" s="387"/>
      <c r="E52" s="1041"/>
      <c r="F52" s="1041"/>
    </row>
    <row r="56" spans="2:6" ht="20.100000000000001" customHeight="1">
      <c r="B56" s="646" t="s">
        <v>953</v>
      </c>
    </row>
    <row r="58" spans="2:6" ht="20.100000000000001" customHeight="1">
      <c r="B58" s="387" t="s">
        <v>845</v>
      </c>
      <c r="C58" s="387" t="s">
        <v>846</v>
      </c>
    </row>
    <row r="59" spans="2:6" ht="20.100000000000001" customHeight="1">
      <c r="B59" s="387" t="s">
        <v>841</v>
      </c>
      <c r="C59" s="387"/>
    </row>
    <row r="61" spans="2:6">
      <c r="B61" s="648" t="s">
        <v>954</v>
      </c>
    </row>
    <row r="62" spans="2:6">
      <c r="B62" s="648"/>
    </row>
    <row r="63" spans="2:6">
      <c r="B63" s="648" t="s">
        <v>1253</v>
      </c>
    </row>
    <row r="66" spans="2:8">
      <c r="B66" s="371" t="s">
        <v>1218</v>
      </c>
    </row>
    <row r="70" spans="2:8">
      <c r="B70" s="885"/>
      <c r="C70" s="885"/>
      <c r="D70" s="885" t="s">
        <v>1194</v>
      </c>
      <c r="E70" s="885"/>
      <c r="F70" s="885"/>
      <c r="G70" s="885"/>
      <c r="H70" s="885"/>
    </row>
    <row r="71" spans="2:8">
      <c r="B71" s="885"/>
      <c r="C71" s="885"/>
      <c r="D71" s="885" t="s">
        <v>237</v>
      </c>
      <c r="E71" s="885"/>
      <c r="F71" s="885"/>
      <c r="G71" s="885"/>
      <c r="H71" s="885"/>
    </row>
    <row r="72" spans="2:8">
      <c r="B72" s="885"/>
      <c r="C72" s="885"/>
      <c r="D72" s="885" t="s">
        <v>1195</v>
      </c>
      <c r="E72" s="885"/>
      <c r="F72" s="885"/>
      <c r="G72" s="885"/>
      <c r="H72" s="885"/>
    </row>
  </sheetData>
  <sortState ref="B22:C25">
    <sortCondition descending="1" ref="C22:C25"/>
  </sortState>
  <mergeCells count="5">
    <mergeCell ref="B30:C30"/>
    <mergeCell ref="E45:F45"/>
    <mergeCell ref="E46:F46"/>
    <mergeCell ref="E51:F51"/>
    <mergeCell ref="E52:F52"/>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043" t="s">
        <v>239</v>
      </c>
      <c r="B1" s="1043"/>
      <c r="C1" s="1043"/>
      <c r="D1" s="1043"/>
      <c r="E1" s="1043"/>
      <c r="F1" s="1043"/>
      <c r="G1" s="1043"/>
      <c r="H1" s="1043"/>
      <c r="I1" s="1043"/>
      <c r="J1" s="1043"/>
      <c r="K1" s="1043"/>
      <c r="L1" s="1043"/>
      <c r="M1" s="1043"/>
      <c r="N1" s="1043"/>
    </row>
    <row r="2" spans="1:14">
      <c r="A2" s="1043" t="s">
        <v>283</v>
      </c>
      <c r="B2" s="1043"/>
      <c r="C2" s="1043"/>
      <c r="D2" s="1043"/>
      <c r="E2" s="1043"/>
      <c r="F2" s="1043"/>
      <c r="G2" s="1043"/>
      <c r="H2" s="1043"/>
      <c r="I2" s="1043"/>
      <c r="J2" s="1043"/>
      <c r="K2" s="1043"/>
      <c r="L2" s="1043"/>
      <c r="M2" s="1043"/>
      <c r="N2" s="58" t="s">
        <v>284</v>
      </c>
    </row>
    <row r="3" spans="1:14">
      <c r="A3" s="1043" t="s">
        <v>285</v>
      </c>
      <c r="B3" s="1043"/>
      <c r="C3" s="1043"/>
      <c r="D3" s="1043"/>
      <c r="E3" s="1043"/>
      <c r="F3" s="1043"/>
      <c r="G3" s="1043"/>
      <c r="H3" s="1043"/>
      <c r="I3" s="1043"/>
      <c r="J3" s="1043"/>
      <c r="K3" s="1043"/>
      <c r="L3" s="1043"/>
      <c r="M3" s="1043"/>
      <c r="N3" s="1043"/>
    </row>
    <row r="4" spans="1:14" ht="15">
      <c r="A4" s="59"/>
      <c r="B4" s="1042" t="s">
        <v>228</v>
      </c>
      <c r="C4" s="1042"/>
      <c r="D4" s="1042"/>
      <c r="E4" s="1042"/>
      <c r="F4" s="1042"/>
      <c r="G4" s="1042"/>
      <c r="H4" s="1042"/>
      <c r="I4" s="1042"/>
      <c r="J4" s="1042"/>
      <c r="K4" s="1042"/>
      <c r="L4" s="1042"/>
      <c r="M4" s="1042"/>
      <c r="N4" s="1042"/>
    </row>
    <row r="5" spans="1:14">
      <c r="A5" s="1043" t="s">
        <v>286</v>
      </c>
      <c r="B5" s="1043"/>
      <c r="C5" s="1043"/>
      <c r="D5" s="1043"/>
      <c r="E5" s="1043"/>
      <c r="F5" s="1043"/>
      <c r="G5" s="1043"/>
      <c r="H5" s="1043"/>
      <c r="I5" s="1043"/>
      <c r="J5" s="1043"/>
      <c r="K5" s="1043"/>
      <c r="L5" s="1043"/>
      <c r="M5" s="1043"/>
      <c r="N5" s="1043"/>
    </row>
    <row r="6" spans="1:14">
      <c r="A6" s="1043" t="s">
        <v>287</v>
      </c>
      <c r="B6" s="1043"/>
      <c r="C6" s="1043"/>
      <c r="D6" s="1043"/>
      <c r="E6" s="1043"/>
      <c r="F6" s="1043"/>
      <c r="G6" s="1043"/>
      <c r="H6" s="1043"/>
      <c r="I6" s="1043"/>
      <c r="J6" s="1043"/>
      <c r="K6" s="1043"/>
      <c r="L6" s="1043"/>
      <c r="M6" s="1043"/>
      <c r="N6" s="1043"/>
    </row>
    <row r="7" spans="1:14">
      <c r="A7" s="1043" t="s">
        <v>245</v>
      </c>
      <c r="B7" s="1043"/>
      <c r="C7" s="1043"/>
      <c r="D7" s="1043"/>
      <c r="E7" s="1043"/>
      <c r="F7" s="1043"/>
      <c r="G7" s="1043"/>
      <c r="H7" s="1043"/>
      <c r="I7" s="1043"/>
      <c r="J7" s="1043"/>
      <c r="K7" s="1043"/>
      <c r="L7" s="1043"/>
      <c r="M7" s="1043"/>
      <c r="N7" s="1043"/>
    </row>
    <row r="8" spans="1:14" ht="15">
      <c r="A8" s="60"/>
      <c r="B8" s="60"/>
      <c r="C8" s="60"/>
      <c r="D8" s="60"/>
      <c r="E8" s="60"/>
      <c r="F8" s="60"/>
      <c r="G8" s="60"/>
      <c r="H8" s="60"/>
      <c r="I8" s="60"/>
      <c r="J8" s="60"/>
      <c r="K8" s="60"/>
      <c r="L8" s="60"/>
      <c r="M8" s="60"/>
      <c r="N8" s="61"/>
    </row>
    <row r="9" spans="1:14" ht="15">
      <c r="A9" s="62"/>
      <c r="B9" s="1044" t="s">
        <v>288</v>
      </c>
      <c r="C9" s="1044"/>
      <c r="D9" s="1044"/>
      <c r="E9" s="1044"/>
      <c r="F9" s="1044"/>
      <c r="G9" s="1044"/>
      <c r="H9" s="1045" t="s">
        <v>289</v>
      </c>
      <c r="I9" s="1045"/>
      <c r="J9" s="1045"/>
      <c r="K9" s="1045"/>
      <c r="L9" s="1045"/>
      <c r="M9" s="1045"/>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042" t="s">
        <v>314</v>
      </c>
      <c r="B42" s="1042"/>
      <c r="C42" s="1042"/>
      <c r="D42" s="71"/>
      <c r="E42" s="1042" t="s">
        <v>233</v>
      </c>
      <c r="F42" s="1042"/>
      <c r="G42" s="1042"/>
      <c r="H42" s="1042"/>
      <c r="I42" s="71"/>
      <c r="J42" s="71"/>
      <c r="K42" s="1042" t="s">
        <v>234</v>
      </c>
      <c r="L42" s="1042"/>
      <c r="M42" s="71"/>
      <c r="N42" s="71"/>
    </row>
    <row r="43" spans="1:14" ht="15">
      <c r="A43" s="1042" t="s">
        <v>235</v>
      </c>
      <c r="B43" s="1042"/>
      <c r="C43" s="1042"/>
      <c r="D43" s="71"/>
      <c r="E43" s="1042" t="s">
        <v>236</v>
      </c>
      <c r="F43" s="1042"/>
      <c r="G43" s="1042"/>
      <c r="H43" s="1042"/>
      <c r="I43" s="71"/>
      <c r="J43" s="71"/>
      <c r="K43" s="1042" t="s">
        <v>237</v>
      </c>
      <c r="L43" s="1042"/>
      <c r="M43" s="71"/>
      <c r="N43" s="71"/>
    </row>
    <row r="44" spans="1:14" ht="15">
      <c r="A44" s="1042" t="s">
        <v>238</v>
      </c>
      <c r="B44" s="1042"/>
      <c r="C44" s="1042"/>
      <c r="D44" s="71"/>
      <c r="E44" s="1042"/>
      <c r="F44" s="1042"/>
      <c r="G44" s="1042"/>
      <c r="H44" s="1042"/>
      <c r="I44" s="71"/>
      <c r="J44" s="71"/>
      <c r="K44" s="71"/>
      <c r="L44" s="71"/>
      <c r="M44" s="71"/>
      <c r="N44" s="71"/>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23"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622</v>
      </c>
      <c r="E3" s="340"/>
      <c r="F3" s="340"/>
      <c r="G3" s="340"/>
      <c r="H3" s="340"/>
      <c r="I3" s="340"/>
      <c r="J3" s="340"/>
    </row>
    <row r="4" spans="2:10" ht="15">
      <c r="C4" s="340"/>
      <c r="D4" s="342" t="s">
        <v>240</v>
      </c>
      <c r="E4" s="340"/>
      <c r="F4" s="340"/>
      <c r="G4" s="340"/>
      <c r="H4" s="340"/>
      <c r="I4" s="340"/>
      <c r="J4" s="93" t="s">
        <v>330</v>
      </c>
    </row>
    <row r="5" spans="2:10">
      <c r="C5" s="340"/>
      <c r="D5" s="342" t="s">
        <v>623</v>
      </c>
      <c r="E5" s="340"/>
      <c r="F5" s="340"/>
      <c r="G5" s="341" t="s">
        <v>330</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331</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332</v>
      </c>
      <c r="G12" s="1047" t="s">
        <v>371</v>
      </c>
      <c r="H12" s="98"/>
      <c r="I12" s="99"/>
      <c r="J12" s="100"/>
    </row>
    <row r="13" spans="2:10" ht="15">
      <c r="B13" s="101"/>
      <c r="C13" s="102" t="s">
        <v>332</v>
      </c>
      <c r="D13" s="102" t="s">
        <v>332</v>
      </c>
      <c r="E13" s="102" t="s">
        <v>333</v>
      </c>
      <c r="F13" s="102" t="s">
        <v>334</v>
      </c>
      <c r="G13" s="1048"/>
      <c r="H13" s="103"/>
      <c r="I13" s="1046" t="s">
        <v>335</v>
      </c>
      <c r="J13" s="1046"/>
    </row>
    <row r="14" spans="2:10" ht="15">
      <c r="B14" s="101"/>
      <c r="C14" s="102" t="s">
        <v>317</v>
      </c>
      <c r="D14" s="102" t="s">
        <v>316</v>
      </c>
      <c r="E14" s="102" t="s">
        <v>317</v>
      </c>
      <c r="F14" s="102" t="s">
        <v>336</v>
      </c>
      <c r="G14" s="1048"/>
      <c r="H14" s="103" t="s">
        <v>338</v>
      </c>
      <c r="I14" s="103" t="s">
        <v>337</v>
      </c>
      <c r="J14" s="103" t="s">
        <v>337</v>
      </c>
    </row>
    <row r="15" spans="2:10" ht="15">
      <c r="B15" s="101" t="s">
        <v>339</v>
      </c>
      <c r="C15" s="102" t="s">
        <v>340</v>
      </c>
      <c r="D15" s="102" t="s">
        <v>341</v>
      </c>
      <c r="E15" s="102" t="s">
        <v>342</v>
      </c>
      <c r="F15" s="102" t="s">
        <v>343</v>
      </c>
      <c r="G15" s="1048"/>
      <c r="H15" s="103" t="s">
        <v>333</v>
      </c>
      <c r="I15" s="103" t="s">
        <v>189</v>
      </c>
      <c r="J15" s="103" t="s">
        <v>344</v>
      </c>
    </row>
    <row r="16" spans="2:10" ht="15">
      <c r="B16" s="105"/>
      <c r="C16" s="106"/>
      <c r="D16" s="106"/>
      <c r="E16" s="106"/>
      <c r="F16" s="106"/>
      <c r="G16" s="1049"/>
      <c r="H16" s="104"/>
      <c r="I16" s="104"/>
      <c r="J16" s="104"/>
    </row>
    <row r="17" spans="2:12" ht="15">
      <c r="B17" s="62"/>
      <c r="C17" s="107"/>
      <c r="D17" s="107"/>
      <c r="E17" s="107"/>
      <c r="F17" s="107"/>
      <c r="G17" s="107"/>
      <c r="H17" s="108"/>
      <c r="I17" s="108"/>
      <c r="J17" s="108"/>
    </row>
    <row r="18" spans="2:12" ht="15">
      <c r="B18" s="64" t="s">
        <v>345</v>
      </c>
      <c r="C18" s="109"/>
      <c r="D18" s="109">
        <f>EGRESOS!I40</f>
        <v>0</v>
      </c>
      <c r="E18" s="109"/>
      <c r="F18" s="109"/>
      <c r="G18" s="109">
        <f t="shared" ref="G18:G41" si="0">SUM(C18:F18)</f>
        <v>0</v>
      </c>
      <c r="H18" s="110"/>
      <c r="I18" s="110"/>
      <c r="J18" s="110"/>
    </row>
    <row r="19" spans="2:12" ht="15">
      <c r="B19" s="64" t="s">
        <v>346</v>
      </c>
      <c r="C19" s="109"/>
      <c r="D19" s="109">
        <f>EGRESOS!$G$40+EGRESOS!$H$40+EGRESOS!$J$40</f>
        <v>0</v>
      </c>
      <c r="E19" s="109"/>
      <c r="F19" s="109"/>
      <c r="G19" s="109">
        <f t="shared" si="0"/>
        <v>0</v>
      </c>
      <c r="H19" s="110"/>
      <c r="I19" s="110"/>
      <c r="J19" s="110"/>
    </row>
    <row r="20" spans="2:12" ht="15">
      <c r="B20" s="64" t="s">
        <v>347</v>
      </c>
      <c r="C20" s="109">
        <f>EGRESOS!D11+EGRESOS!D12+EGRESOS!D14+EGRESOS!D16+EGRESOS!D21+EGRESOS!D13+EGRESOS!D15+EGRESOS!D17+EGRESOS!D20</f>
        <v>0</v>
      </c>
      <c r="D20" s="109"/>
      <c r="E20" s="109"/>
      <c r="F20" s="109"/>
      <c r="G20" s="109">
        <f t="shared" si="0"/>
        <v>0</v>
      </c>
      <c r="H20" s="110"/>
      <c r="I20" s="110"/>
      <c r="J20" s="110"/>
    </row>
    <row r="21" spans="2:12" ht="15">
      <c r="B21" s="64" t="s">
        <v>348</v>
      </c>
      <c r="C21" s="109"/>
      <c r="D21" s="109">
        <f>EGRESOS!D18</f>
        <v>0</v>
      </c>
      <c r="E21" s="109"/>
      <c r="F21" s="109"/>
      <c r="G21" s="109">
        <f t="shared" si="0"/>
        <v>0</v>
      </c>
      <c r="H21" s="110"/>
      <c r="I21" s="111">
        <v>312822311</v>
      </c>
      <c r="J21" s="110"/>
    </row>
    <row r="22" spans="2:12" ht="15">
      <c r="B22" s="64" t="s">
        <v>349</v>
      </c>
      <c r="C22" s="109">
        <f>EGRESOS!D23+EGRESOS!D24</f>
        <v>0</v>
      </c>
      <c r="D22" s="109"/>
      <c r="E22" s="109"/>
      <c r="F22" s="109"/>
      <c r="G22" s="109">
        <f t="shared" si="0"/>
        <v>0</v>
      </c>
      <c r="H22" s="110"/>
      <c r="I22" s="110"/>
      <c r="J22" s="110"/>
    </row>
    <row r="23" spans="2:12" ht="15">
      <c r="B23" s="64" t="s">
        <v>350</v>
      </c>
      <c r="C23" s="109">
        <f>EGRESOS!D34</f>
        <v>0</v>
      </c>
      <c r="D23" s="109"/>
      <c r="E23" s="109"/>
      <c r="F23" s="109"/>
      <c r="G23" s="109">
        <f t="shared" si="0"/>
        <v>0</v>
      </c>
      <c r="H23" s="110"/>
      <c r="I23" s="110"/>
      <c r="J23" s="110"/>
    </row>
    <row r="24" spans="2:12" ht="15">
      <c r="B24" s="64" t="s">
        <v>351</v>
      </c>
      <c r="C24" s="109">
        <f>EGRESOS!D35+EGRESOS!D37</f>
        <v>0</v>
      </c>
      <c r="D24" s="109"/>
      <c r="E24" s="109"/>
      <c r="F24" s="109"/>
      <c r="G24" s="109">
        <f t="shared" si="0"/>
        <v>0</v>
      </c>
      <c r="H24" s="110"/>
      <c r="I24" s="111">
        <v>95808453</v>
      </c>
      <c r="J24" s="110"/>
    </row>
    <row r="25" spans="2:12" ht="15">
      <c r="B25" s="64" t="s">
        <v>352</v>
      </c>
      <c r="C25" s="109">
        <f>EGRESOS!E45</f>
        <v>0</v>
      </c>
      <c r="D25" s="109"/>
      <c r="E25" s="109"/>
      <c r="F25" s="109"/>
      <c r="G25" s="109">
        <f t="shared" si="0"/>
        <v>0</v>
      </c>
      <c r="H25" s="110"/>
      <c r="I25" s="110"/>
      <c r="J25" s="110"/>
    </row>
    <row r="26" spans="2:12" ht="15">
      <c r="B26" s="64" t="s">
        <v>353</v>
      </c>
      <c r="C26" s="109">
        <f>EGRESOS!D36</f>
        <v>0</v>
      </c>
      <c r="D26" s="109"/>
      <c r="E26" s="109"/>
      <c r="F26" s="109"/>
      <c r="G26" s="109">
        <f t="shared" si="0"/>
        <v>0</v>
      </c>
      <c r="H26" s="110"/>
      <c r="I26" s="110"/>
      <c r="J26" s="110"/>
    </row>
    <row r="27" spans="2:12" ht="15">
      <c r="B27" s="64" t="s">
        <v>354</v>
      </c>
      <c r="C27" s="109"/>
      <c r="D27" s="109">
        <f>EGRESOS!D31+EGRESOS!D33</f>
        <v>0</v>
      </c>
      <c r="E27" s="109"/>
      <c r="F27" s="109"/>
      <c r="G27" s="109">
        <f t="shared" si="0"/>
        <v>0</v>
      </c>
      <c r="H27" s="110"/>
      <c r="I27" s="111"/>
      <c r="J27" s="110"/>
    </row>
    <row r="28" spans="2:12" ht="15">
      <c r="B28" s="64" t="s">
        <v>355</v>
      </c>
      <c r="C28" s="109">
        <f>EGRESOS!D32</f>
        <v>0</v>
      </c>
      <c r="D28" s="109"/>
      <c r="E28" s="109"/>
      <c r="F28" s="109"/>
      <c r="G28" s="109">
        <f t="shared" si="0"/>
        <v>0</v>
      </c>
      <c r="H28" s="110"/>
      <c r="I28" s="111">
        <v>580275851</v>
      </c>
      <c r="J28" s="110"/>
    </row>
    <row r="29" spans="2:12" ht="15">
      <c r="B29" s="64" t="s">
        <v>356</v>
      </c>
      <c r="C29" s="109">
        <f>EGRESOS!D39</f>
        <v>0</v>
      </c>
      <c r="D29" s="109"/>
      <c r="E29" s="109"/>
      <c r="F29" s="109"/>
      <c r="G29" s="109">
        <f t="shared" si="0"/>
        <v>0</v>
      </c>
      <c r="H29" s="110"/>
      <c r="I29" s="110"/>
      <c r="J29" s="110"/>
    </row>
    <row r="30" spans="2:12" ht="15">
      <c r="B30" s="64" t="s">
        <v>357</v>
      </c>
      <c r="C30" s="109"/>
      <c r="D30" s="109">
        <f>EGRESOS!D41</f>
        <v>0</v>
      </c>
      <c r="E30" s="109"/>
      <c r="F30" s="109"/>
      <c r="G30" s="109">
        <f t="shared" si="0"/>
        <v>0</v>
      </c>
      <c r="H30" s="110"/>
      <c r="I30" s="111">
        <v>68935757</v>
      </c>
      <c r="J30" s="110"/>
      <c r="L30" s="112"/>
    </row>
    <row r="31" spans="2:12" ht="15">
      <c r="B31" s="64" t="s">
        <v>358</v>
      </c>
      <c r="C31" s="109"/>
      <c r="D31" s="109"/>
      <c r="E31" s="109">
        <f>EGRESOS!D27</f>
        <v>0</v>
      </c>
      <c r="F31" s="109"/>
      <c r="G31" s="109">
        <f t="shared" si="0"/>
        <v>0</v>
      </c>
      <c r="H31" s="110"/>
      <c r="I31" s="111"/>
      <c r="J31" s="110"/>
    </row>
    <row r="32" spans="2:12" ht="15">
      <c r="B32" s="64" t="s">
        <v>359</v>
      </c>
      <c r="C32" s="109"/>
      <c r="D32" s="109"/>
      <c r="E32" s="109">
        <f>EGRESOS!D28</f>
        <v>0</v>
      </c>
      <c r="F32" s="109"/>
      <c r="G32" s="109">
        <f t="shared" si="0"/>
        <v>0</v>
      </c>
      <c r="H32" s="110"/>
      <c r="I32" s="111">
        <v>65583529</v>
      </c>
      <c r="J32" s="110"/>
    </row>
    <row r="33" spans="2:10" ht="15">
      <c r="B33" s="64" t="s">
        <v>360</v>
      </c>
      <c r="C33" s="109"/>
      <c r="D33" s="109">
        <f>EGRESOS!D38</f>
        <v>0</v>
      </c>
      <c r="E33" s="109"/>
      <c r="F33" s="109"/>
      <c r="G33" s="109">
        <f t="shared" si="0"/>
        <v>0</v>
      </c>
      <c r="H33" s="110"/>
      <c r="I33" s="111"/>
      <c r="J33" s="110"/>
    </row>
    <row r="34" spans="2:10" ht="15" hidden="1">
      <c r="B34" s="64" t="s">
        <v>361</v>
      </c>
      <c r="C34" s="109"/>
      <c r="D34" s="109"/>
      <c r="E34" s="109"/>
      <c r="F34" s="109"/>
      <c r="G34" s="109">
        <f t="shared" si="0"/>
        <v>0</v>
      </c>
      <c r="H34" s="110"/>
      <c r="I34" s="111">
        <v>75771046</v>
      </c>
      <c r="J34" s="110"/>
    </row>
    <row r="35" spans="2:10" ht="15" hidden="1">
      <c r="B35" s="64" t="s">
        <v>362</v>
      </c>
      <c r="C35" s="109"/>
      <c r="D35" s="109"/>
      <c r="E35" s="109"/>
      <c r="F35" s="109"/>
      <c r="G35" s="109">
        <f t="shared" si="0"/>
        <v>0</v>
      </c>
      <c r="H35" s="110"/>
      <c r="I35" s="110"/>
      <c r="J35" s="110"/>
    </row>
    <row r="36" spans="2:10" ht="15">
      <c r="B36" s="64" t="s">
        <v>363</v>
      </c>
      <c r="C36" s="109"/>
      <c r="D36" s="109"/>
      <c r="E36" s="109"/>
      <c r="F36" s="109">
        <f>EGRESOS!E42</f>
        <v>0</v>
      </c>
      <c r="G36" s="109">
        <f t="shared" si="0"/>
        <v>0</v>
      </c>
      <c r="H36" s="110"/>
      <c r="I36" s="110"/>
      <c r="J36" s="110"/>
    </row>
    <row r="37" spans="2:10" ht="15" hidden="1">
      <c r="B37" s="64" t="s">
        <v>364</v>
      </c>
      <c r="C37" s="109"/>
      <c r="D37" s="109"/>
      <c r="E37" s="109"/>
      <c r="F37" s="109"/>
      <c r="G37" s="109">
        <f t="shared" si="0"/>
        <v>0</v>
      </c>
      <c r="H37" s="110"/>
      <c r="I37" s="111">
        <v>67030408</v>
      </c>
      <c r="J37" s="110"/>
    </row>
    <row r="38" spans="2:10" ht="15">
      <c r="B38" s="64" t="s">
        <v>365</v>
      </c>
      <c r="C38" s="109"/>
      <c r="D38" s="109"/>
      <c r="E38" s="109"/>
      <c r="F38" s="109">
        <f>EGRESOS!G49+EGRESOS!G50</f>
        <v>0</v>
      </c>
      <c r="G38" s="109">
        <f t="shared" si="0"/>
        <v>0</v>
      </c>
      <c r="H38" s="110"/>
      <c r="I38" s="111"/>
      <c r="J38" s="110"/>
    </row>
    <row r="39" spans="2:10" ht="15">
      <c r="B39" s="64" t="s">
        <v>366</v>
      </c>
      <c r="C39" s="109"/>
      <c r="D39" s="109"/>
      <c r="E39" s="109"/>
      <c r="F39" s="109">
        <f>EGRESOS!G48</f>
        <v>0</v>
      </c>
      <c r="G39" s="109">
        <f t="shared" si="0"/>
        <v>0</v>
      </c>
      <c r="H39" s="110"/>
      <c r="I39" s="111">
        <v>233395272</v>
      </c>
      <c r="J39" s="110"/>
    </row>
    <row r="40" spans="2:10" ht="15">
      <c r="B40" s="64" t="s">
        <v>367</v>
      </c>
      <c r="C40" s="109">
        <f>EGRESOS!E47</f>
        <v>0</v>
      </c>
      <c r="D40" s="109"/>
      <c r="E40" s="109"/>
      <c r="F40" s="109"/>
      <c r="G40" s="109">
        <f t="shared" si="0"/>
        <v>0</v>
      </c>
      <c r="H40" s="110"/>
      <c r="I40" s="110"/>
      <c r="J40" s="110"/>
    </row>
    <row r="41" spans="2:10" ht="15">
      <c r="B41" s="64" t="s">
        <v>368</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369</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370</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050" t="s">
        <v>233</v>
      </c>
      <c r="D49" s="1050"/>
      <c r="E49" s="1050"/>
      <c r="F49" s="1050" t="s">
        <v>234</v>
      </c>
      <c r="G49" s="1050"/>
    </row>
    <row r="50" spans="2:7" ht="15">
      <c r="B50" s="60" t="s">
        <v>235</v>
      </c>
      <c r="C50" s="1050" t="s">
        <v>236</v>
      </c>
      <c r="D50" s="1050"/>
      <c r="E50" s="1050"/>
      <c r="F50" s="1050" t="s">
        <v>237</v>
      </c>
      <c r="G50" s="1050"/>
    </row>
    <row r="51" spans="2:7" ht="15">
      <c r="B51" s="60" t="s">
        <v>238</v>
      </c>
      <c r="C51" s="1050"/>
      <c r="D51" s="1050"/>
      <c r="E51" s="1050"/>
      <c r="F51" s="75"/>
      <c r="G51" s="75"/>
    </row>
    <row r="52" spans="2:7" ht="15">
      <c r="B52" s="71"/>
      <c r="C52" s="1050"/>
      <c r="D52" s="1050"/>
      <c r="E52" s="1050"/>
      <c r="F52" s="75"/>
      <c r="G52" s="75"/>
    </row>
  </sheetData>
  <mergeCells count="8">
    <mergeCell ref="I13:J13"/>
    <mergeCell ref="G12:G16"/>
    <mergeCell ref="C51:E51"/>
    <mergeCell ref="C52:E52"/>
    <mergeCell ref="C49:E49"/>
    <mergeCell ref="F49:G49"/>
    <mergeCell ref="C50:E50"/>
    <mergeCell ref="F50:G50"/>
  </mergeCells>
  <phoneticPr fontId="23"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330</v>
      </c>
    </row>
    <row r="2" spans="2:11" ht="20.100000000000001" customHeight="1">
      <c r="B2" s="1059" t="s">
        <v>654</v>
      </c>
      <c r="C2" s="1059"/>
      <c r="D2" s="1059"/>
      <c r="E2" s="1059"/>
      <c r="F2" s="1059"/>
      <c r="G2" s="1059"/>
      <c r="H2" s="1059"/>
      <c r="I2" s="1059"/>
      <c r="J2" s="1059"/>
      <c r="K2" s="1059"/>
    </row>
    <row r="3" spans="2:11" ht="20.100000000000001" customHeight="1">
      <c r="B3" s="1060" t="s">
        <v>624</v>
      </c>
      <c r="C3" s="1060"/>
      <c r="D3" s="1060"/>
      <c r="E3" s="1060"/>
      <c r="F3" s="1060"/>
      <c r="G3" s="1060"/>
      <c r="H3" s="1060"/>
      <c r="I3" s="1060"/>
      <c r="J3" s="1060"/>
      <c r="K3" s="1060"/>
    </row>
    <row r="4" spans="2:11" ht="20.100000000000001" customHeight="1">
      <c r="B4" s="1060" t="s">
        <v>245</v>
      </c>
      <c r="C4" s="1060"/>
      <c r="D4" s="1060"/>
      <c r="E4" s="1060"/>
      <c r="F4" s="1060"/>
      <c r="G4" s="1060"/>
      <c r="H4" s="1060"/>
      <c r="I4" s="1060"/>
      <c r="J4" s="1060"/>
      <c r="K4" s="1060"/>
    </row>
    <row r="5" spans="2:11" ht="15.75" customHeight="1">
      <c r="B5" s="363"/>
      <c r="C5" s="363"/>
      <c r="D5" s="363"/>
      <c r="E5" s="363"/>
      <c r="F5" s="363"/>
      <c r="G5" s="363"/>
      <c r="H5" s="363"/>
      <c r="I5" s="363"/>
      <c r="J5" s="363"/>
      <c r="K5" s="363"/>
    </row>
    <row r="6" spans="2:11" ht="27.75" customHeight="1">
      <c r="B6" s="1059" t="s">
        <v>331</v>
      </c>
      <c r="C6" s="1059"/>
      <c r="D6" s="1059"/>
      <c r="E6" s="1059"/>
      <c r="F6" s="1059"/>
      <c r="G6" s="1059"/>
      <c r="H6" s="1059"/>
      <c r="I6" s="1059"/>
      <c r="J6" s="1059"/>
      <c r="K6" s="1059"/>
    </row>
    <row r="7" spans="2:11" ht="15">
      <c r="B7" s="345"/>
      <c r="C7" s="349"/>
      <c r="D7" s="349"/>
      <c r="E7" s="349"/>
      <c r="F7" s="349"/>
      <c r="G7" s="349"/>
      <c r="H7" s="349"/>
      <c r="I7" s="349"/>
      <c r="J7" s="349"/>
      <c r="K7" s="349"/>
    </row>
    <row r="8" spans="2:11" ht="15" customHeight="1">
      <c r="B8" s="1061" t="s">
        <v>339</v>
      </c>
      <c r="C8" s="1064" t="s">
        <v>635</v>
      </c>
      <c r="D8" s="1065" t="s">
        <v>636</v>
      </c>
      <c r="E8" s="1065" t="s">
        <v>637</v>
      </c>
      <c r="F8" s="1065" t="s">
        <v>638</v>
      </c>
      <c r="G8" s="1051" t="s">
        <v>639</v>
      </c>
      <c r="H8" s="1054" t="s">
        <v>596</v>
      </c>
      <c r="I8" s="1068" t="s">
        <v>368</v>
      </c>
      <c r="J8" s="1057" t="s">
        <v>335</v>
      </c>
      <c r="K8" s="1058"/>
    </row>
    <row r="9" spans="2:11" ht="15" customHeight="1">
      <c r="B9" s="1062"/>
      <c r="C9" s="1055"/>
      <c r="D9" s="1066"/>
      <c r="E9" s="1066"/>
      <c r="F9" s="1066"/>
      <c r="G9" s="1052"/>
      <c r="H9" s="1055"/>
      <c r="I9" s="1066"/>
      <c r="J9" s="355" t="s">
        <v>532</v>
      </c>
      <c r="K9" s="357" t="s">
        <v>532</v>
      </c>
    </row>
    <row r="10" spans="2:11" ht="15" customHeight="1">
      <c r="B10" s="1062"/>
      <c r="C10" s="1055"/>
      <c r="D10" s="1066"/>
      <c r="E10" s="1066"/>
      <c r="F10" s="1066"/>
      <c r="G10" s="1052"/>
      <c r="H10" s="1055"/>
      <c r="I10" s="1066"/>
      <c r="J10" s="355" t="s">
        <v>189</v>
      </c>
      <c r="K10" s="357" t="s">
        <v>344</v>
      </c>
    </row>
    <row r="11" spans="2:11" ht="15" customHeight="1">
      <c r="B11" s="1063"/>
      <c r="C11" s="1056"/>
      <c r="D11" s="1067"/>
      <c r="E11" s="1067"/>
      <c r="F11" s="1067"/>
      <c r="G11" s="1053"/>
      <c r="H11" s="1056"/>
      <c r="I11" s="1067"/>
      <c r="J11" s="356">
        <v>41729</v>
      </c>
      <c r="K11" s="356">
        <v>41364</v>
      </c>
    </row>
    <row r="12" spans="2:11" ht="35.1" customHeight="1">
      <c r="B12" s="358" t="s">
        <v>640</v>
      </c>
      <c r="C12" s="359"/>
      <c r="D12" s="359"/>
      <c r="E12" s="359"/>
      <c r="F12" s="359" t="e">
        <f>+#REF!+56818182+18000000</f>
        <v>#REF!</v>
      </c>
      <c r="G12" s="359"/>
      <c r="H12" s="359"/>
      <c r="I12" s="364"/>
      <c r="J12" s="367" t="e">
        <f>SUM(C12:I12)</f>
        <v>#REF!</v>
      </c>
      <c r="K12" s="367" t="e">
        <f>+#REF!</f>
        <v>#REF!</v>
      </c>
    </row>
    <row r="13" spans="2:11" ht="35.1" customHeight="1">
      <c r="B13" s="360" t="s">
        <v>641</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642</v>
      </c>
      <c r="C14" s="361"/>
      <c r="D14" s="361"/>
      <c r="E14" s="361"/>
      <c r="F14" s="361" t="e">
        <f>+#REF!</f>
        <v>#REF!</v>
      </c>
      <c r="G14" s="361"/>
      <c r="H14" s="361"/>
      <c r="I14" s="365"/>
      <c r="J14" s="367" t="e">
        <f t="shared" si="0"/>
        <v>#REF!</v>
      </c>
      <c r="K14" s="367" t="e">
        <f>+#REF!</f>
        <v>#REF!</v>
      </c>
    </row>
    <row r="15" spans="2:11" ht="35.1" customHeight="1">
      <c r="B15" s="360" t="s">
        <v>643</v>
      </c>
      <c r="C15" s="361"/>
      <c r="D15" s="361"/>
      <c r="E15" s="361"/>
      <c r="F15" s="361" t="e">
        <f>+#REF!</f>
        <v>#REF!</v>
      </c>
      <c r="G15" s="361"/>
      <c r="H15" s="361"/>
      <c r="I15" s="365"/>
      <c r="J15" s="367" t="e">
        <f t="shared" si="0"/>
        <v>#REF!</v>
      </c>
      <c r="K15" s="367" t="e">
        <f>+#REF!</f>
        <v>#REF!</v>
      </c>
    </row>
    <row r="16" spans="2:11" ht="35.1" customHeight="1">
      <c r="B16" s="360" t="s">
        <v>644</v>
      </c>
      <c r="C16" s="361"/>
      <c r="D16" s="361"/>
      <c r="E16" s="361"/>
      <c r="F16" s="361"/>
      <c r="G16" s="361" t="e">
        <f>+#REF!</f>
        <v>#REF!</v>
      </c>
      <c r="H16" s="361"/>
      <c r="I16" s="365"/>
      <c r="J16" s="367" t="e">
        <f t="shared" si="0"/>
        <v>#REF!</v>
      </c>
      <c r="K16" s="367" t="e">
        <f>+#REF!</f>
        <v>#REF!</v>
      </c>
    </row>
    <row r="17" spans="2:11" ht="35.1" customHeight="1">
      <c r="B17" s="360" t="s">
        <v>645</v>
      </c>
      <c r="C17" s="361"/>
      <c r="D17" s="361"/>
      <c r="E17" s="361"/>
      <c r="F17" s="361"/>
      <c r="G17" s="361" t="e">
        <f>+#REF!+#REF!</f>
        <v>#REF!</v>
      </c>
      <c r="H17" s="361"/>
      <c r="I17" s="365"/>
      <c r="J17" s="367" t="e">
        <f t="shared" si="0"/>
        <v>#REF!</v>
      </c>
      <c r="K17" s="367" t="e">
        <f>+#REF!+#REF!</f>
        <v>#REF!</v>
      </c>
    </row>
    <row r="18" spans="2:11" ht="35.1" customHeight="1">
      <c r="B18" s="360" t="s">
        <v>646</v>
      </c>
      <c r="C18" s="361"/>
      <c r="D18" s="361"/>
      <c r="E18" s="361"/>
      <c r="F18" s="361" t="e">
        <f>+#REF!</f>
        <v>#REF!</v>
      </c>
      <c r="G18" s="361"/>
      <c r="H18" s="361"/>
      <c r="I18" s="365"/>
      <c r="J18" s="367" t="e">
        <f t="shared" si="0"/>
        <v>#REF!</v>
      </c>
      <c r="K18" s="367" t="e">
        <f>+#REF!</f>
        <v>#REF!</v>
      </c>
    </row>
    <row r="19" spans="2:11" ht="35.1" customHeight="1">
      <c r="B19" s="360" t="s">
        <v>647</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648</v>
      </c>
      <c r="C21" s="361"/>
      <c r="D21" s="361"/>
      <c r="E21" s="361"/>
      <c r="F21" s="361"/>
      <c r="G21" s="361"/>
      <c r="H21" s="361" t="e">
        <f>+#REF!+#REF!+#REF!+#REF!</f>
        <v>#REF!</v>
      </c>
      <c r="I21" s="365"/>
      <c r="J21" s="367" t="e">
        <f t="shared" si="0"/>
        <v>#REF!</v>
      </c>
      <c r="K21" s="367" t="e">
        <f>+#REF!+#REF!+#REF!+#REF!</f>
        <v>#REF!</v>
      </c>
    </row>
    <row r="22" spans="2:11" ht="35.1" customHeight="1">
      <c r="B22" s="362" t="s">
        <v>649</v>
      </c>
      <c r="C22" s="361"/>
      <c r="D22" s="361"/>
      <c r="E22" s="361"/>
      <c r="F22" s="361" t="e">
        <f>+#REF!</f>
        <v>#REF!</v>
      </c>
      <c r="G22" s="361"/>
      <c r="H22" s="361"/>
      <c r="I22" s="365"/>
      <c r="J22" s="367" t="e">
        <f t="shared" si="0"/>
        <v>#REF!</v>
      </c>
      <c r="K22" s="367" t="e">
        <f>+#REF!</f>
        <v>#REF!</v>
      </c>
    </row>
    <row r="23" spans="2:11" ht="35.1" customHeight="1">
      <c r="B23" s="362" t="s">
        <v>650</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609</v>
      </c>
      <c r="C25" s="361"/>
      <c r="D25" s="361"/>
      <c r="E25" s="361"/>
      <c r="F25" s="361"/>
      <c r="G25" s="361"/>
      <c r="H25" s="361"/>
      <c r="I25" s="365" t="e">
        <f>+#REF!</f>
        <v>#REF!</v>
      </c>
      <c r="J25" s="367" t="e">
        <f t="shared" si="0"/>
        <v>#REF!</v>
      </c>
      <c r="K25" s="367" t="e">
        <f>+#REF!</f>
        <v>#REF!</v>
      </c>
    </row>
    <row r="26" spans="2:11" ht="35.1" customHeight="1">
      <c r="B26" s="362" t="s">
        <v>651</v>
      </c>
      <c r="C26" s="361" t="e">
        <f>+#REF!</f>
        <v>#REF!</v>
      </c>
      <c r="D26" s="361"/>
      <c r="E26" s="361"/>
      <c r="F26" s="361"/>
      <c r="G26" s="361"/>
      <c r="H26" s="361"/>
      <c r="I26" s="365"/>
      <c r="J26" s="367" t="e">
        <f t="shared" si="0"/>
        <v>#REF!</v>
      </c>
      <c r="K26" s="367" t="e">
        <f>+#REF!</f>
        <v>#REF!</v>
      </c>
    </row>
    <row r="27" spans="2:11" ht="35.1" customHeight="1">
      <c r="B27" s="362" t="s">
        <v>652</v>
      </c>
      <c r="C27" s="361"/>
      <c r="D27" s="361"/>
      <c r="E27" s="361"/>
      <c r="F27" s="361"/>
      <c r="G27" s="361" t="e">
        <f>+#REF!</f>
        <v>#REF!</v>
      </c>
      <c r="H27" s="361"/>
      <c r="I27" s="365"/>
      <c r="J27" s="367" t="e">
        <f t="shared" si="0"/>
        <v>#REF!</v>
      </c>
      <c r="K27" s="367" t="e">
        <f>+#REF!</f>
        <v>#REF!</v>
      </c>
    </row>
    <row r="28" spans="2:11" ht="35.1" customHeight="1">
      <c r="B28" s="362" t="s">
        <v>653</v>
      </c>
      <c r="C28" s="361"/>
      <c r="D28" s="361"/>
      <c r="E28" s="361"/>
      <c r="F28" s="361"/>
      <c r="G28" s="361" t="e">
        <f>+#REF!</f>
        <v>#REF!</v>
      </c>
      <c r="H28" s="361"/>
      <c r="I28" s="365"/>
      <c r="J28" s="367" t="e">
        <f t="shared" si="0"/>
        <v>#REF!</v>
      </c>
      <c r="K28" s="367" t="e">
        <f>+#REF!</f>
        <v>#REF!</v>
      </c>
    </row>
    <row r="29" spans="2:11" ht="35.1" customHeight="1">
      <c r="B29" s="362" t="s">
        <v>368</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656</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655</v>
      </c>
      <c r="C31" s="351">
        <f>-+RESULTAD!D13</f>
        <v>0</v>
      </c>
      <c r="D31" s="352">
        <v>0</v>
      </c>
      <c r="E31" s="353">
        <v>0</v>
      </c>
      <c r="F31" s="351">
        <f>-RESULTAD!D24</f>
        <v>0</v>
      </c>
      <c r="G31" s="351">
        <f>-RESULTAD!D22</f>
        <v>0</v>
      </c>
      <c r="H31" s="351">
        <f>-RESULTAD!D29</f>
        <v>0</v>
      </c>
      <c r="I31" s="351">
        <f>-RESULTAD!D39-RESULTAD!D43-RESULTAD!D45</f>
        <v>-36196805</v>
      </c>
      <c r="J31" s="351"/>
      <c r="K31" s="351" t="e">
        <f>SUM(K12:K30)</f>
        <v>#REF!</v>
      </c>
    </row>
    <row r="32" spans="2:11" ht="15.75" customHeight="1">
      <c r="C32" s="347" t="e">
        <f>+RESULTAD!E13+'Anexo H F2'!C30</f>
        <v>#REF!</v>
      </c>
      <c r="F32" s="347" t="e">
        <f>+RESULTAD!E24+'Anexo H F2'!F30</f>
        <v>#REF!</v>
      </c>
      <c r="G32" s="347" t="e">
        <f>+RESULTAD!E22+'Anexo H F2'!G30</f>
        <v>#REF!</v>
      </c>
      <c r="H32" s="347" t="e">
        <f>+RESULTAD!E29+'Anexo H F2'!H30</f>
        <v>#REF!</v>
      </c>
      <c r="I32" s="347" t="e">
        <f>+RESULTAD!E39+RESULTAD!E43+RESULTAD!E45+'Anexo H F2'!I30</f>
        <v>#REF!</v>
      </c>
      <c r="J32" s="347" t="e">
        <f>+RESULTAD!E13+RESULTAD!E33+RESULTAD!E39+RESULTAD!E43+RESULTAD!E45+J30</f>
        <v>#REF!</v>
      </c>
      <c r="K32" s="347" t="e">
        <f>+RESULTAD!D13+RESULTAD!D33+RESULTAD!D39+RESULTAD!D43+RESULTAD!D45+K31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61txZOOzYxnofVIGrx98SW+IcfvgRW/2lAwSiIIBy34rcP12OOLZ3m7MzFkbPm+UHx790THWRWA4
STGf/7QuOw==</DigestValue>
    </Reference>
    <Reference Type="http://www.w3.org/2000/09/xmldsig#Object" URI="#idOfficeObject">
      <DigestMethod Algorithm="http://www.w3.org/2001/04/xmlenc#sha512"/>
      <DigestValue>8g8ygH1DDPEBJPcWribUDsM7diJgGBkEpR8/UON8GVVFdNz9ZxEsIELyo2I07xqUCpnpzMY4S2uf
GdSHA2178Q==</DigestValue>
    </Reference>
    <Reference Type="http://uri.etsi.org/01903#SignedProperties" URI="#idSignedProperties">
      <Transforms>
        <Transform Algorithm="http://www.w3.org/TR/2001/REC-xml-c14n-20010315"/>
      </Transforms>
      <DigestMethod Algorithm="http://www.w3.org/2001/04/xmlenc#sha512"/>
      <DigestValue>Z7zxnZercQBEXPmObfLdUR7MdXXJXbY6SqXjIFIPUk5yzg/tEJcWKtnJ22ya0NYCljGqo+62Vt2p
Bjv4gwqikQ==</DigestValue>
    </Reference>
  </SignedInfo>
  <SignatureValue>vj1JubmuRxuyGjter8BTXgaAh7SDJk+5zvOmeaIjGsR2qapKth0fc5e1nlj4PStudZFW9hn8TMFX
YSaUmtjum7ye9QcJs9I3PIS6CREjjjna1NIC70Z7K5pDpChTI7VwIxOwq5upzEDDisMBzXR65v4e
k3ROxvfjMCEPz3xq6vTsMVy9YyA1bJp8vsUbVlEFeW7cbKaPjjYZJNN4KVu5Mwu63S7o4n+mPqZC
gWz4cA6U/bpq/+dXmvDDIYZgDN3AiSlj27UcBzfd4jTiFcXMjb/M/eWM9/+PK7VUAJeA8ZF0v0YO
XMSkH4m7zE8+yRz6NRC+wiJVnVGv8WfW+6tzZA==</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512"/>
        <DigestValue>tfu4U4Ntnzfkr+y5oxMAOxXUgk6IdjC1byxZV1mJ0t+zfL0/rAV6lqsmDclvlFkMjXKGaMaLzg2oB5xsTWl/Sg==</DigestValue>
      </Reference>
      <Reference URI="/xl/calcChain.xml?ContentType=application/vnd.openxmlformats-officedocument.spreadsheetml.calcChain+xml">
        <DigestMethod Algorithm="http://www.w3.org/2001/04/xmlenc#sha512"/>
        <DigestValue>uwidPH8TBZKNNFI7dlifEdclzCoh4L6qzxGOyi9ngrHGWBkAGycLw9RP6gYKKlGx+6njqRPs9v9Tlrb5hokexA==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57tWWFtLxP8rXwmgywO8w+i2BREvkGc2JufqxasUW7i9TG+SuLo/vEDXyLPXXN5mNe/ILLZisBBB6KxQNBdeWg==</DigestValue>
      </Reference>
      <Reference URI="/xl/drawings/drawing10.xml?ContentType=application/vnd.openxmlformats-officedocument.drawing+xml">
        <DigestMethod Algorithm="http://www.w3.org/2001/04/xmlenc#sha512"/>
        <DigestValue>vVbJIbbHIFfxf4ciy4OUihPrmAMzr1GHGdmnqBWshSo82Tf9WSKZNKT5RQy1AgCuGCOMSFhvMaGm0TI+JZ87eA==</DigestValue>
      </Reference>
      <Reference URI="/xl/drawings/drawing11.xml?ContentType=application/vnd.openxmlformats-officedocument.drawing+xml">
        <DigestMethod Algorithm="http://www.w3.org/2001/04/xmlenc#sha512"/>
        <DigestValue>1xLg0gMPFW1zInrot4Acpz1lHaH3uoJxYeULmbHw84vMtIS45CVpdcuwx9joIx5t44BScZkMbckdFtWhdZAGjQ==</DigestValue>
      </Reference>
      <Reference URI="/xl/drawings/drawing12.xml?ContentType=application/vnd.openxmlformats-officedocument.drawing+xml">
        <DigestMethod Algorithm="http://www.w3.org/2001/04/xmlenc#sha512"/>
        <DigestValue>41BcJ3HDIeCl7thSGOMNQLwCFz+4JvenyUF/oLW+lSgQDpwYOInMVtSUrnOFjIN2PfkyA4s4lsNWCfP83tcz+A==</DigestValue>
      </Reference>
      <Reference URI="/xl/drawings/drawing13.xml?ContentType=application/vnd.openxmlformats-officedocument.drawing+xml">
        <DigestMethod Algorithm="http://www.w3.org/2001/04/xmlenc#sha512"/>
        <DigestValue>t0reoS0KuHKRuV1rRBXK0FsHL1RxNpfFd+Vt0oF3IkMBZT9O/N5FQX1SiQCf/ZR/De8Cq3yB+Xi1Jciy4LUIBw==</DigestValue>
      </Reference>
      <Reference URI="/xl/drawings/drawing14.xml?ContentType=application/vnd.openxmlformats-officedocument.drawing+xml">
        <DigestMethod Algorithm="http://www.w3.org/2001/04/xmlenc#sha512"/>
        <DigestValue>ra3XqozVRLreQT0YMo7xjUCo/Xp/H12SvMsRXx7uc+W0jPv1CEDrFQadHbSWWlCfh50qFvOkvXt2RKT7yf5NtA==</DigestValue>
      </Reference>
      <Reference URI="/xl/drawings/drawing15.xml?ContentType=application/vnd.openxmlformats-officedocument.drawing+xml">
        <DigestMethod Algorithm="http://www.w3.org/2001/04/xmlenc#sha512"/>
        <DigestValue>+4+QJXi+A+ugNZLzzOHq1QA6Pjy/AyliIr9VpwjOOPiC6h6y5kx3JeELgy4+sCjbckfcrAyaogPM8ZORUT8bZg==</DigestValue>
      </Reference>
      <Reference URI="/xl/drawings/drawing16.xml?ContentType=application/vnd.openxmlformats-officedocument.drawing+xml">
        <DigestMethod Algorithm="http://www.w3.org/2001/04/xmlenc#sha512"/>
        <DigestValue>yJiy4uaRk6qxCnB96iIqm6kKaVAQ7P/O0faQkZyFoRLU/VJ5SWQA5D9S8ERzTDDksVGTNzmyM5mcXJ8OPtvRrg==</DigestValue>
      </Reference>
      <Reference URI="/xl/drawings/drawing17.xml?ContentType=application/vnd.openxmlformats-officedocument.drawing+xml">
        <DigestMethod Algorithm="http://www.w3.org/2001/04/xmlenc#sha512"/>
        <DigestValue>7EPTha37tnkkA//8oN6d+cEApvhMJGV8oyb78t3PalllI6sU3SmMRIJz+kKBwGoGYdZVZKglCiWfWZ3PL99+1A==</DigestValue>
      </Reference>
      <Reference URI="/xl/drawings/drawing18.xml?ContentType=application/vnd.openxmlformats-officedocument.drawing+xml">
        <DigestMethod Algorithm="http://www.w3.org/2001/04/xmlenc#sha512"/>
        <DigestValue>IVboXUHa6y4Kn3JMcy7BE38FU9sEHajpW0//aXglhyJLgpWnvDTMg1uFwiTatRjdafbEOCehRqhtvTNHp0bcKw==</DigestValue>
      </Reference>
      <Reference URI="/xl/drawings/drawing19.xml?ContentType=application/vnd.openxmlformats-officedocument.drawing+xml">
        <DigestMethod Algorithm="http://www.w3.org/2001/04/xmlenc#sha512"/>
        <DigestValue>rVHOAN1K8uV6SYvOQ9vq8Q3VS0wcqO3zKWNRHAvMQs/IxHJRS2lYsESgV5qR0nKqv6V0GsbitbZjsEQD8sgBqw==</DigestValue>
      </Reference>
      <Reference URI="/xl/drawings/drawing2.xml?ContentType=application/vnd.openxmlformats-officedocument.drawing+xml">
        <DigestMethod Algorithm="http://www.w3.org/2001/04/xmlenc#sha512"/>
        <DigestValue>Ngz0rahggns/myQ9b+OiRhciLGX6j4+3wKL/YrWwWDOb/ndQE1UrKYZOenw6eW5l9TaP46rbTjcVTka+l+7qSg==</DigestValue>
      </Reference>
      <Reference URI="/xl/drawings/drawing20.xml?ContentType=application/vnd.openxmlformats-officedocument.drawing+xml">
        <DigestMethod Algorithm="http://www.w3.org/2001/04/xmlenc#sha512"/>
        <DigestValue>gRPoqtAye3LS7zP6N5uXg7+5HJiJ1pAbtg2bHfR8cMadMI6lqDflfb/r7EcZpQHngjv8rMx7+xC6yBgCwCcC1Q==</DigestValue>
      </Reference>
      <Reference URI="/xl/drawings/drawing21.xml?ContentType=application/vnd.openxmlformats-officedocument.drawing+xml">
        <DigestMethod Algorithm="http://www.w3.org/2001/04/xmlenc#sha512"/>
        <DigestValue>LufeHWWnLOc/sRsWfY4C0WdJpGK9AZy3eKmkxtADYGJTgFsnp62lnsGyufguAzTUN51ZNZdXCF5F3f6eoYZ+Cg==</DigestValue>
      </Reference>
      <Reference URI="/xl/drawings/drawing22.xml?ContentType=application/vnd.openxmlformats-officedocument.drawing+xml">
        <DigestMethod Algorithm="http://www.w3.org/2001/04/xmlenc#sha512"/>
        <DigestValue>zKTXyT89eUVnocPw1uf9K7YHQmeBmEUd+8wIdnMfSg4COhoQebJv22YumZ1lknbzoNGSRVbGnaZ3Duqg/c2j9g==</DigestValue>
      </Reference>
      <Reference URI="/xl/drawings/drawing23.xml?ContentType=application/vnd.openxmlformats-officedocument.drawing+xml">
        <DigestMethod Algorithm="http://www.w3.org/2001/04/xmlenc#sha512"/>
        <DigestValue>A0V4xZT5XBZeQQ25fZVtL90yp8aNQ0If+6ZF9hTnlY23AgXXGDXZAhYQ0/3bLF5AastZ2SXkX22HZI9Z0W32Zw==</DigestValue>
      </Reference>
      <Reference URI="/xl/drawings/drawing24.xml?ContentType=application/vnd.openxmlformats-officedocument.drawing+xml">
        <DigestMethod Algorithm="http://www.w3.org/2001/04/xmlenc#sha512"/>
        <DigestValue>l/rPMBs5CKC8o8iGQT+pP5Qde+Gbr1axa4zq5lU+vxjPhqfVWhyfnWuhgr0U29BjGDDsS1XqjTAUNqPsSwRp0g==</DigestValue>
      </Reference>
      <Reference URI="/xl/drawings/drawing25.xml?ContentType=application/vnd.openxmlformats-officedocument.drawing+xml">
        <DigestMethod Algorithm="http://www.w3.org/2001/04/xmlenc#sha512"/>
        <DigestValue>8n245puczM2EAe4fnW0/k9bv3f9KLT19WT7HSxCJoJNWvyKdCNx5T1D0u4ZYPJbGeaY7UMWID+VmKqcgJuCHkw==</DigestValue>
      </Reference>
      <Reference URI="/xl/drawings/drawing26.xml?ContentType=application/vnd.openxmlformats-officedocument.drawing+xml">
        <DigestMethod Algorithm="http://www.w3.org/2001/04/xmlenc#sha512"/>
        <DigestValue>rdhyZgRio+20Y4TcOvpBs8Ett/moXqLcRMtQE434brj4fkfLvbQufEqBR4ehp1Tm2Xu/yHYoftWgnWyruQ3F6Q==</DigestValue>
      </Reference>
      <Reference URI="/xl/drawings/drawing27.xml?ContentType=application/vnd.openxmlformats-officedocument.drawing+xml">
        <DigestMethod Algorithm="http://www.w3.org/2001/04/xmlenc#sha512"/>
        <DigestValue>xgtvtBkll7NicMUsHjmWjVGYvv34BLDgUT4m23K7f837AuXp7fceV1Y8p6tWcqHs7b5NtpczG5z4u+VY16zlfw==</DigestValue>
      </Reference>
      <Reference URI="/xl/drawings/drawing28.xml?ContentType=application/vnd.openxmlformats-officedocument.drawing+xml">
        <DigestMethod Algorithm="http://www.w3.org/2001/04/xmlenc#sha512"/>
        <DigestValue>ir2Orth7wYB588f8yd8bvVz5j7UJJpLj3GFK7JnfreH+JvHbyMOvZRXmiksM7vrNo2B6VgPVaDw5D7de9nLsnQ==</DigestValue>
      </Reference>
      <Reference URI="/xl/drawings/drawing29.xml?ContentType=application/vnd.openxmlformats-officedocument.drawing+xml">
        <DigestMethod Algorithm="http://www.w3.org/2001/04/xmlenc#sha512"/>
        <DigestValue>0prl5zdTUGsBfEjOmpOVl+HT5eaCxrS87w1p3iXmOhY7wtKgAa6mVvea3Qk+e4SNCAMAQl8f0yN7T3vRtQCkTA==</DigestValue>
      </Reference>
      <Reference URI="/xl/drawings/drawing3.xml?ContentType=application/vnd.openxmlformats-officedocument.drawing+xml">
        <DigestMethod Algorithm="http://www.w3.org/2001/04/xmlenc#sha512"/>
        <DigestValue>t1w+1hTBEItCFgajlcswSNgWYw7eSOo6buc0MqMi0H4Aerf44qn4SWMBZEjEbqlTeQpSvDOXrSRK+C1npGbdBA==</DigestValue>
      </Reference>
      <Reference URI="/xl/drawings/drawing30.xml?ContentType=application/vnd.openxmlformats-officedocument.drawing+xml">
        <DigestMethod Algorithm="http://www.w3.org/2001/04/xmlenc#sha512"/>
        <DigestValue>wowTFKntZalVWsvIkg8wCdrf0B1GJHs2drouWTX4RkLptQmlh2c7LLVKtGUJG7Blfw5JHKQSvsWvSfFQ17QcLg==</DigestValue>
      </Reference>
      <Reference URI="/xl/drawings/drawing31.xml?ContentType=application/vnd.openxmlformats-officedocument.drawing+xml">
        <DigestMethod Algorithm="http://www.w3.org/2001/04/xmlenc#sha512"/>
        <DigestValue>tDd36yVdOOiEoqHZoaM6bqe/odRwx3tMNZBgzFo0uDsRSRIb0R4ksmukIE5GTSAzvBQFtyet1F5taI+FzvHBhw==</DigestValue>
      </Reference>
      <Reference URI="/xl/drawings/drawing32.xml?ContentType=application/vnd.openxmlformats-officedocument.drawing+xml">
        <DigestMethod Algorithm="http://www.w3.org/2001/04/xmlenc#sha512"/>
        <DigestValue>YHS4EAPh4U6f/r9aMXB6oo2PGHWvQoO90B1IxcBbDLi1F/MRp6eXzmj4on+D3qR+7KBMUaDjlvFWOSuHSAj4QQ==</DigestValue>
      </Reference>
      <Reference URI="/xl/drawings/drawing33.xml?ContentType=application/vnd.openxmlformats-officedocument.drawing+xml">
        <DigestMethod Algorithm="http://www.w3.org/2001/04/xmlenc#sha512"/>
        <DigestValue>uQcONsaMWS49Pg5QO6/1TtGJTBouoT+P/sACyA6BNz5LTj1crMG4X+pg3V7j1erWrQVUnugQEdrY/swOy7eWlw==</DigestValue>
      </Reference>
      <Reference URI="/xl/drawings/drawing34.xml?ContentType=application/vnd.openxmlformats-officedocument.drawing+xml">
        <DigestMethod Algorithm="http://www.w3.org/2001/04/xmlenc#sha512"/>
        <DigestValue>12m+WVmuzESmQ0l1nucZJ/CC24vEIrCaAhNoZWuvptQFOLfn2smu9JViiCRX/53zOOjnBSA4mzg31rxpWfYW+g==</DigestValue>
      </Reference>
      <Reference URI="/xl/drawings/drawing35.xml?ContentType=application/vnd.openxmlformats-officedocument.drawing+xml">
        <DigestMethod Algorithm="http://www.w3.org/2001/04/xmlenc#sha512"/>
        <DigestValue>AbUcrK2JPZpROQKkTn6WCDLRTUHHj1OqtyVsI+1siqDA4GVEM7dHBL0z4lwFpfNYnDWHDYN7H4PXs7dozz14CA==</DigestValue>
      </Reference>
      <Reference URI="/xl/drawings/drawing36.xml?ContentType=application/vnd.openxmlformats-officedocument.drawing+xml">
        <DigestMethod Algorithm="http://www.w3.org/2001/04/xmlenc#sha512"/>
        <DigestValue>D6mnSxHh57yGw20W580s7LLRVrXrrlJ+NI4ytXhJ0iF8xn/Eo1H7cUM+7EEI9ief0Kv6FX0Dx5FQByHS+s9F3Q==</DigestValue>
      </Reference>
      <Reference URI="/xl/drawings/drawing37.xml?ContentType=application/vnd.openxmlformats-officedocument.drawing+xml">
        <DigestMethod Algorithm="http://www.w3.org/2001/04/xmlenc#sha512"/>
        <DigestValue>zs6jA7XosZieE6Fx7I7OxAu1i3eWT9nz8yBtVVz96M4zKTixFHRwusCzxhlZsq3jdMA8UDT0v0oeAIf+jvRCNA==</DigestValue>
      </Reference>
      <Reference URI="/xl/drawings/drawing38.xml?ContentType=application/vnd.openxmlformats-officedocument.drawing+xml">
        <DigestMethod Algorithm="http://www.w3.org/2001/04/xmlenc#sha512"/>
        <DigestValue>AhtJfQnaI2il1Dp7BLnvcf0SPD2GXUNQCqykNYYec4zpfKjxO6kaC2IMWUmgKC5d3yxK4EuySKrduKSeYDro4g==</DigestValue>
      </Reference>
      <Reference URI="/xl/drawings/drawing39.xml?ContentType=application/vnd.openxmlformats-officedocument.drawing+xml">
        <DigestMethod Algorithm="http://www.w3.org/2001/04/xmlenc#sha512"/>
        <DigestValue>vZCU/m+4UOx4/Z7L6Fx5CNabysdLW7a844r0/9C7qfCsBvfnaeH6jcemgqsqIBBe5Wz5zfhTR9Cr4OdAokIZrg==</DigestValue>
      </Reference>
      <Reference URI="/xl/drawings/drawing4.xml?ContentType=application/vnd.openxmlformats-officedocument.drawing+xml">
        <DigestMethod Algorithm="http://www.w3.org/2001/04/xmlenc#sha512"/>
        <DigestValue>cYLgUK+J5S7YlKvClLMYfWZtXFqfFWZmyglSMOl+Ngn6LDlwgSwBJV7YTJJOpL+s2ppe0u49EhJRXlSis5ifsA==</DigestValue>
      </Reference>
      <Reference URI="/xl/drawings/drawing5.xml?ContentType=application/vnd.openxmlformats-officedocument.drawing+xml">
        <DigestMethod Algorithm="http://www.w3.org/2001/04/xmlenc#sha512"/>
        <DigestValue>7krHbeA/+A9bYgE2AiUBPJF7lKsoE1M+Aq/aoEdko3v7D8sIM/F3P/dylmK5EhybygjAOvp0rQCt4eQMMFxnZA==</DigestValue>
      </Reference>
      <Reference URI="/xl/drawings/drawing6.xml?ContentType=application/vnd.openxmlformats-officedocument.drawing+xml">
        <DigestMethod Algorithm="http://www.w3.org/2001/04/xmlenc#sha512"/>
        <DigestValue>fRB1vRVh0gHoqfK9zFUioH/tuO9B5n1SKSHJk1vARNcoc1sf8m17/LMlbkby443JeQINgA5NTFwYXlQ77HgPHA==</DigestValue>
      </Reference>
      <Reference URI="/xl/drawings/drawing7.xml?ContentType=application/vnd.openxmlformats-officedocument.drawing+xml">
        <DigestMethod Algorithm="http://www.w3.org/2001/04/xmlenc#sha512"/>
        <DigestValue>byWIJ/RTR/0Z00FE3sExw9Zg7HDVN5Z8R9Nh345qHmplCYSBNWAmEqdnccdBZIYdLTGLrkxgTv3Mw8s3aWm3GQ==</DigestValue>
      </Reference>
      <Reference URI="/xl/drawings/drawing8.xml?ContentType=application/vnd.openxmlformats-officedocument.drawing+xml">
        <DigestMethod Algorithm="http://www.w3.org/2001/04/xmlenc#sha512"/>
        <DigestValue>JTRFW44mvN/lH46K0/MNEL6LKHjNYq4MTONVOkMw0wGvxqjY5bH95DBE4mE0SPchRgqGoIO+2TGAmSPlZ4CZlQ==</DigestValue>
      </Reference>
      <Reference URI="/xl/drawings/drawing9.xml?ContentType=application/vnd.openxmlformats-officedocument.drawing+xml">
        <DigestMethod Algorithm="http://www.w3.org/2001/04/xmlenc#sha512"/>
        <DigestValue>MtMKDNls7gPoqxXWZIBzMfx3EOjcU1tQdruGgsyHoIsbWUfDXfx0amHWLW0H7KRfdyt26wq+1yc+iA6Wqd+/YA==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Oclxn0MNgrXVzG5RgT99sVX0u/8A6K2j7oyvhdWyTBG3EJb03lAUMFDXwn5YoTGryDtc4tw8YXXXtsfbLT3qvw==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RYv1XGM+mE9LBLm3h98gysSMozsCwRVJwwJvTwzol0sLjyTMp9shExuLcsNEVfZtMAQ7X7IacRoXRY+MbT2A1A==</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nGXRMnhTKC8Oa2DS53uZfN0kP1aq51IqLs9dTiH3LSlABp28El+wHu7BfrXzWX/ClG702Rf1inBYxjF9D0IrMw==</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2yaTpNXmkyOGUGviFic7nN+zbkNeI64OQln8ApK9i3R8lU5o0DI3yeyzFauEKq8WLRX8zvz4kzJFVVmEZ+XNIw==</DigestValue>
      </Reference>
      <Reference URI="/xl/printerSettings/printerSettings12.bin?ContentType=application/vnd.openxmlformats-officedocument.spreadsheetml.printerSettings">
        <DigestMethod Algorithm="http://www.w3.org/2001/04/xmlenc#sha512"/>
        <DigestValue>597gleVXTKyfYmz3FLiLQIIa7gsFIy+9etZNjCsAb8RpNT5OEc2sHorCf+ey2T3vVDIVKExir9ZyYtkNj70ONA==</DigestValue>
      </Reference>
      <Reference URI="/xl/printerSettings/printerSettings13.bin?ContentType=application/vnd.openxmlformats-officedocument.spreadsheetml.printerSettings">
        <DigestMethod Algorithm="http://www.w3.org/2001/04/xmlenc#sha512"/>
        <DigestValue>C1Fnt92ZkhSk5k3Za/G4tmx4PnupU6M8PjjTkvxyhOwP6y70uCdwfsKKtUmLu5SCnG40iWdCguC7deN8IC7FOw==</DigestValue>
      </Reference>
      <Reference URI="/xl/printerSettings/printerSettings1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5.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6.bin?ContentType=application/vnd.openxmlformats-officedocument.spreadsheetml.printerSettings">
        <DigestMethod Algorithm="http://www.w3.org/2001/04/xmlenc#sha512"/>
        <DigestValue>2yaTpNXmkyOGUGviFic7nN+zbkNeI64OQln8ApK9i3R8lU5o0DI3yeyzFauEKq8WLRX8zvz4kzJFVVmEZ+XNIw==</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597gleVXTKyfYmz3FLiLQIIa7gsFIy+9etZNjCsAb8RpNT5OEc2sHorCf+ey2T3vVDIVKExir9ZyYtkNj70ONA==</DigestValue>
      </Reference>
      <Reference URI="/xl/printerSettings/printerSettings21.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2.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Gbe0+ne7L5Odz2r6KzbgEV8Q7rDXLzv75NF70FW3H02B2QotHIlm3J84Dc0BMNHgRqb+R1Hrk83AOAF6FMCuQA==</DigestValue>
      </Reference>
      <Reference URI="/xl/styles.xml?ContentType=application/vnd.openxmlformats-officedocument.spreadsheetml.styles+xml">
        <DigestMethod Algorithm="http://www.w3.org/2001/04/xmlenc#sha512"/>
        <DigestValue>n9H8QYV/sREoXcg3Ivg7Juo205jVXZxhPhGyC3O9e0KjZ7X5/pw3MkIXucE38kqATa+iak6ZjVOVBtcNOs8i8w==</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zWHjfRWmHqeu3c667TJt6WFTixLsJcj2sf5Bj7e7lOeiHq6wEP1aluTwIaqCnfCXrOKX3soLdzr/I04raxvhJQ==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+0f4ipDZb3sb/B+SUISOTiS/2NuT9F4lYD5X189W7UZV0nN8/XbymwOuKLoboG5A5rgdWBSRwlhRhWFzttV/FA==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eydvPqUzfP3MHxRFUXyjlq8mWTtgrmkQ0MG2s2OM7DRo5KIomG/8k3NPSW8X5ef4QdF+5wj08YelGt1gB170nw==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TDKuI09aJtHVitdJYcJ/15iJJ7s5ayGZ7C63NxtlWvc5m/T3XUZQTmIelIv+IcCdBAU+v9dPfkxoJeFimqDpJw==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khU18aF+imPZLWKnm9aVf220EDmuk6ccDzEQKvgwiCkR/Cetws7tkmM/j2oChTwpvyVi+e/sQl3a53v02MPluQ==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AuFE5w2Uf5iOjg+RN9lMfL79GJvmQYTwPQvU7/xcGpCwQDEi+JQ8+YfEkilczylVFQb6sKaXgUHTq9kEtmOI8Q==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IUL9V8DN1lhwqO+zVCzIGyGOGax4n4v3bJ024CrB51VvLYpSeur+PWTYlgbh9TZDxjJXbqd0BC56y5mh1AMtcw==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Xi42YhYlsbTGFdBYXJelYAsdILLAvGd8Uf9h0+Olb8Aurd0VZCwVOShD6y53iG0HoAZJ/YsT/iDGKRvu9pASoA==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1ct/DM4LbNa3TV82W/JjuCQbju2rs6pG26LHIDA2Jd5divVG2oLgU6YEu98txRosa8Lm07cZ8RmzvY5+fc7gvQ==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75RnAZJjMZbjYESktrzQPT8qlfHFNPAk4v8JwWeIpZsuC33eIrcItZhBGsVICXJwlEUXmAK3NqTjMAvza+8BkQ==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1bAoW2854XItWhRIQYLcRvSEBP6x7LSHhMjXV1iIrqQ3pqchwOtHwDdDBt2LLiTLWBx9slD6p4o5Y4Wxq3PruA==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lMeRnLLhbAMgiRrFsspv1ATXgMGU8Rs9J2h0X2Rn+8Ps7QaWgAUb4wHfymuUNy80vXSzdplqal4D+KIczyY1Xg==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FVnkIKidNbMvOtwuRoCcyDy1G9WNNBTBlbqhXKT4V/yK6xIg0UHSJ9zoyUfpTfRckETroIsPPATNGD4iU5SuEg==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Ry6gHWRWIFFcZHUnOwN+npg8LqH+JTTDwHFUcHNDdExgQJnAya0gL15WyjDQOfxRzO8Rje1qzsoAR0Xiikqalw==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3QhYIXSeg65+F0ZlPGY9mOfpm/aUmqsnHjffVMhz9d9pMZpq+Ma8LtoI1eLEc7HfBNS48F3f/kyHq0H7ef1QoQ==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xCH5AS3CFI0xK1IXWMefx1ht2nB86sHqFBkFGQhc7osRVS6ple9vXOBTOS+VY2Q9QobP8r/ucDBGuwm6fl3oIQ==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x/xkBVgJtI2QBOv3VYs8Dky9p9M7rGzErKh1osaglUc0Ml/iasWuK2du+DidVfJT5hcj4VF93ut/fT7KnHLvog==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G/7dL9vcb/R3JlHPUbeFYoCjbg+L5vFEPSK8B73x+IBUKrhzJcYuLex+9JBmkzCwobRyJfa0zDKMXLwaPi/dxQ==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37Gc5wQWWDbGu1eXGCpUoguFNSxy10E0GktXfajsg3/cvflsP8uxgig3O22AZlCMMWa4nCy7OEEUC1vkuwG8zA==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vtvWl3O9lX4tkYSPYfqZAdElCFl5axp775qbl97ihwoUlTrnFLTuyhhgdz/8akfQ2HaboGurtg9fHs4NUb6PRw==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+q9AVT3qoHhjMazZcWY3wZ0wRj2oEZJCMMt5Lsa2p5V64NKFpYv12TVRRFDaoeeMx0s6c63ORlPvOMP0BGQuyg==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ZUZbyFQDS4SfafifdrLbQLhsvdKzc/D+/n7ygdjdEOMSTcLwKw0MVLWqIK7adLDYCeV6kwlQtIIQS/LDldBFAQ==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/+KlspyJurKuLomGa3vE46SloYp/NHh9ADsRYFhdRHlk6T77s5wiOZCtmJ+Jdx653rWIpznLZgzQuvmeAAi2dg==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zVA+VqUV70vuYJAFsPhmyzCOXM++nTxy+OWHjHWk2YSTgv5LShoFU5EzyBtO+L4hJgtMLEeJkYEdv9xHLHDjlA==</DigestValue>
      </Reference>
      <Reference URI="/xl/worksheets/sheet10.xml?ContentType=application/vnd.openxmlformats-officedocument.spreadsheetml.worksheet+xml">
        <DigestMethod Algorithm="http://www.w3.org/2001/04/xmlenc#sha512"/>
        <DigestValue>rlgd6wemer5AdsF7PR/kkhjE+NKYfqlIJQec5xA4U67NpNGR+ydJj8D1s0gp92J91VCGkkS/C4NNWMpGBgMJfg==</DigestValue>
      </Reference>
      <Reference URI="/xl/worksheets/sheet11.xml?ContentType=application/vnd.openxmlformats-officedocument.spreadsheetml.worksheet+xml">
        <DigestMethod Algorithm="http://www.w3.org/2001/04/xmlenc#sha512"/>
        <DigestValue>epbIEbDYdwhJ7JCEQoC0cbLB9zcwmHxyHponCx+66LxtRN7rI0U3XegnP3IY4ngSocLCkIWbS6mtWHKGbrkEXQ==</DigestValue>
      </Reference>
      <Reference URI="/xl/worksheets/sheet12.xml?ContentType=application/vnd.openxmlformats-officedocument.spreadsheetml.worksheet+xml">
        <DigestMethod Algorithm="http://www.w3.org/2001/04/xmlenc#sha512"/>
        <DigestValue>0suUTN+YnUkTBjNChMbCUXoqTLjGePInyeldqyfH6jIYfiJCV8GX1ReaQh8W8Ic43xx8t4E8WXxsDGHfe2CbFg==</DigestValue>
      </Reference>
      <Reference URI="/xl/worksheets/sheet13.xml?ContentType=application/vnd.openxmlformats-officedocument.spreadsheetml.worksheet+xml">
        <DigestMethod Algorithm="http://www.w3.org/2001/04/xmlenc#sha512"/>
        <DigestValue>vYxw4q4WPCyzjPFl9707H64yClJpg2eYwXN8WHwd+0UE5s1vI2XYr4UcTaHNvoFO+UqIufgbkK/CAJ8GHQYhYg==</DigestValue>
      </Reference>
      <Reference URI="/xl/worksheets/sheet14.xml?ContentType=application/vnd.openxmlformats-officedocument.spreadsheetml.worksheet+xml">
        <DigestMethod Algorithm="http://www.w3.org/2001/04/xmlenc#sha512"/>
        <DigestValue>/6OF6DLSDUktkdeL9BPj+68L8VVWghrxqU03dnqCtR9KVUcStHZ5M34aPZ51gWx78RKGd4I78IdzA2B+vfKAUg==</DigestValue>
      </Reference>
      <Reference URI="/xl/worksheets/sheet15.xml?ContentType=application/vnd.openxmlformats-officedocument.spreadsheetml.worksheet+xml">
        <DigestMethod Algorithm="http://www.w3.org/2001/04/xmlenc#sha512"/>
        <DigestValue>3xKlR6FiO2QGdmtXmgx/V5760WVuZOuTI6xeGiVrucP3t1o/MMQAXOiSLRLVkBDhIk73Bg/3sK672tznZwUg2A==</DigestValue>
      </Reference>
      <Reference URI="/xl/worksheets/sheet16.xml?ContentType=application/vnd.openxmlformats-officedocument.spreadsheetml.worksheet+xml">
        <DigestMethod Algorithm="http://www.w3.org/2001/04/xmlenc#sha512"/>
        <DigestValue>gvod8KGYAhjYncQGlYFMzP4TTZx/WaRsmWT7awB+y8zhNJFu6hx45vhFeKK+dAwQXGlleMW321vzTi6C9H8KGQ==</DigestValue>
      </Reference>
      <Reference URI="/xl/worksheets/sheet17.xml?ContentType=application/vnd.openxmlformats-officedocument.spreadsheetml.worksheet+xml">
        <DigestMethod Algorithm="http://www.w3.org/2001/04/xmlenc#sha512"/>
        <DigestValue>m7pYX0ueiax+GZgzDtX1sGgDaRQtFyGtaUlfhuDZnJ8hUcrfl0y+a/h1U/O5fWjsHXY7nF3S4pK+KRk3dM3CYA==</DigestValue>
      </Reference>
      <Reference URI="/xl/worksheets/sheet18.xml?ContentType=application/vnd.openxmlformats-officedocument.spreadsheetml.worksheet+xml">
        <DigestMethod Algorithm="http://www.w3.org/2001/04/xmlenc#sha512"/>
        <DigestValue>rNlCf9r6rW/lYjU7c8RyE6GvHYmdvzDk1V36gRy4kXoofobXqYjDuFUlCV9X20B0iV9h/FT75RuvrOceZ3Hfqg==</DigestValue>
      </Reference>
      <Reference URI="/xl/worksheets/sheet19.xml?ContentType=application/vnd.openxmlformats-officedocument.spreadsheetml.worksheet+xml">
        <DigestMethod Algorithm="http://www.w3.org/2001/04/xmlenc#sha512"/>
        <DigestValue>E9QdxPQLZt4AmHMt9D8euRlrgiIQP8qyjcXS8WVnzR18zdqXIPdDdpsV6CrzqfesbMuVb+dgYLPVvxrFjxRmZQ==</DigestValue>
      </Reference>
      <Reference URI="/xl/worksheets/sheet2.xml?ContentType=application/vnd.openxmlformats-officedocument.spreadsheetml.worksheet+xml">
        <DigestMethod Algorithm="http://www.w3.org/2001/04/xmlenc#sha512"/>
        <DigestValue>yxVNOpTXD+JEiD3bC8PuItmfEY2fiCymiYK91JRzVRNs39TOzhecFNVTzYMVd/ZnfPXa6wZ2FxJQaobcmUf9Aw==</DigestValue>
      </Reference>
      <Reference URI="/xl/worksheets/sheet20.xml?ContentType=application/vnd.openxmlformats-officedocument.spreadsheetml.worksheet+xml">
        <DigestMethod Algorithm="http://www.w3.org/2001/04/xmlenc#sha512"/>
        <DigestValue>SA/lgsFOa2kGdtCA9NsCYbGyyqzcZcz0MFi47hfhjFhKrhSO6JGzqZk/r7P7dFRomKWItpLGt26EbMcpEeMBRQ==</DigestValue>
      </Reference>
      <Reference URI="/xl/worksheets/sheet21.xml?ContentType=application/vnd.openxmlformats-officedocument.spreadsheetml.worksheet+xml">
        <DigestMethod Algorithm="http://www.w3.org/2001/04/xmlenc#sha512"/>
        <DigestValue>+WrY4SPLSUJVxVKv8oyYj6AVpQI8u1ze3r2fkR/fmU0ikm3LsrXBNadgoNBv6sZ/8cbRigBLVVHR66xMiD2hCQ==</DigestValue>
      </Reference>
      <Reference URI="/xl/worksheets/sheet22.xml?ContentType=application/vnd.openxmlformats-officedocument.spreadsheetml.worksheet+xml">
        <DigestMethod Algorithm="http://www.w3.org/2001/04/xmlenc#sha512"/>
        <DigestValue>KLKRcmRR6qdp3jUrO5oznxtTUb72n3910vN96IUX1p9dqEz88JeQOj7uzVkemavAzZYfX80HLIjkzB7MYV57Ww==</DigestValue>
      </Reference>
      <Reference URI="/xl/worksheets/sheet23.xml?ContentType=application/vnd.openxmlformats-officedocument.spreadsheetml.worksheet+xml">
        <DigestMethod Algorithm="http://www.w3.org/2001/04/xmlenc#sha512"/>
        <DigestValue>6pAEpsx6QCjGO5WA7WtT5MEFH5vKjYz3SfrmUJNkkLjuxGEEG/HhBrvC3cslFqR1og36VTewGmSXyNe9/E/Shw==</DigestValue>
      </Reference>
      <Reference URI="/xl/worksheets/sheet24.xml?ContentType=application/vnd.openxmlformats-officedocument.spreadsheetml.worksheet+xml">
        <DigestMethod Algorithm="http://www.w3.org/2001/04/xmlenc#sha512"/>
        <DigestValue>u/MZ0jIQ+Umhc/fqpp71J+lJxYmD9fqPYzP8FiTJyc3jCJkgRyniP8Ho5znNRnx3WbYykA/Wk1U10x/QC8POyg==</DigestValue>
      </Reference>
      <Reference URI="/xl/worksheets/sheet25.xml?ContentType=application/vnd.openxmlformats-officedocument.spreadsheetml.worksheet+xml">
        <DigestMethod Algorithm="http://www.w3.org/2001/04/xmlenc#sha512"/>
        <DigestValue>i85nnWjVksV0qY08de56RKzL6PkDX1Ch+KjQr4dJXRxp7GKSSRwXxVHsJsZ7UjQBGmEeMTATRGVJ3pgv0UmxJA==</DigestValue>
      </Reference>
      <Reference URI="/xl/worksheets/sheet26.xml?ContentType=application/vnd.openxmlformats-officedocument.spreadsheetml.worksheet+xml">
        <DigestMethod Algorithm="http://www.w3.org/2001/04/xmlenc#sha512"/>
        <DigestValue>j84gfdwQnjhI5majyUseRUclP+ys1/rtC/hp+tBiwuJ9AJdMP1b6cTxIErwxknCF2DmYyii7IkR6M0xUkmEwSg==</DigestValue>
      </Reference>
      <Reference URI="/xl/worksheets/sheet27.xml?ContentType=application/vnd.openxmlformats-officedocument.spreadsheetml.worksheet+xml">
        <DigestMethod Algorithm="http://www.w3.org/2001/04/xmlenc#sha512"/>
        <DigestValue>naG9R6uIT6RAH7kC8dM/kiAnEctwh2ex/2y41KoyKmN354bcRJfFhFfsZB+fE7QxnL9Q0wR07DOJhtDblSQfGg==</DigestValue>
      </Reference>
      <Reference URI="/xl/worksheets/sheet28.xml?ContentType=application/vnd.openxmlformats-officedocument.spreadsheetml.worksheet+xml">
        <DigestMethod Algorithm="http://www.w3.org/2001/04/xmlenc#sha512"/>
        <DigestValue>1fwrcrJ7lOY35Q+WtJYjJr1/I48YNjjRP+cCwbAEm0G9aOA702fK6UUHPCLJggjyMWENVPC/sir/nc73m9hI3Q==</DigestValue>
      </Reference>
      <Reference URI="/xl/worksheets/sheet29.xml?ContentType=application/vnd.openxmlformats-officedocument.spreadsheetml.worksheet+xml">
        <DigestMethod Algorithm="http://www.w3.org/2001/04/xmlenc#sha512"/>
        <DigestValue>e/eQt1axfq2/EzKmF388oAxCLy9Wby/z4t8gtClI6mVDnG3jwgzq7rsLomQfNjwYBeXHyCOSGspDUYem0iy3iw==</DigestValue>
      </Reference>
      <Reference URI="/xl/worksheets/sheet3.xml?ContentType=application/vnd.openxmlformats-officedocument.spreadsheetml.worksheet+xml">
        <DigestMethod Algorithm="http://www.w3.org/2001/04/xmlenc#sha512"/>
        <DigestValue>frXxbyNm2SEWNx+GEHiHAzi/5xIg9w+tGBnHGprD8Cxi6QA9DyNhp8JwZUfAO+C1zg8BbUHdf0kK8mNlHwVOMA==</DigestValue>
      </Reference>
      <Reference URI="/xl/worksheets/sheet30.xml?ContentType=application/vnd.openxmlformats-officedocument.spreadsheetml.worksheet+xml">
        <DigestMethod Algorithm="http://www.w3.org/2001/04/xmlenc#sha512"/>
        <DigestValue>ugov1s8BCYPUCaBvRXbmAXaufSnlz5+ItiYUu/gvTvrPEygIx9SSpqryBwy564M8vIs3v0uKyKr1e6ZX8WIueg==</DigestValue>
      </Reference>
      <Reference URI="/xl/worksheets/sheet31.xml?ContentType=application/vnd.openxmlformats-officedocument.spreadsheetml.worksheet+xml">
        <DigestMethod Algorithm="http://www.w3.org/2001/04/xmlenc#sha512"/>
        <DigestValue>ZZbSviKt8WmZpX7UcrpA8MJxbQKnq2RV3Tnqn6eV/ZO8kWFQ/4ZCnosPZT4aLLRWCK9fnWFr2ANr9K4yDNzZ6g==</DigestValue>
      </Reference>
      <Reference URI="/xl/worksheets/sheet32.xml?ContentType=application/vnd.openxmlformats-officedocument.spreadsheetml.worksheet+xml">
        <DigestMethod Algorithm="http://www.w3.org/2001/04/xmlenc#sha512"/>
        <DigestValue>PMIq+SoSoa8N5VehJlm7vXy3MbjscrYI54yomg2NCeGEGOOODoBjQ7L4bEnMfOiL1b1RrgvyTVn3NpMwZMrvCw==</DigestValue>
      </Reference>
      <Reference URI="/xl/worksheets/sheet33.xml?ContentType=application/vnd.openxmlformats-officedocument.spreadsheetml.worksheet+xml">
        <DigestMethod Algorithm="http://www.w3.org/2001/04/xmlenc#sha512"/>
        <DigestValue>ulv8p6XJXdBJ6FUPGCSc27ndJK4Dz8v7A/wSUWsXsOHDgs2+tpaKhguk59XCbcxr9M+iZrYnb8/dBwcj/I82fA==</DigestValue>
      </Reference>
      <Reference URI="/xl/worksheets/sheet34.xml?ContentType=application/vnd.openxmlformats-officedocument.spreadsheetml.worksheet+xml">
        <DigestMethod Algorithm="http://www.w3.org/2001/04/xmlenc#sha512"/>
        <DigestValue>tR7X5PuSCuNKkqNGSTgii3cCiICdXQJ1usyKf2txu2Rh5gUZw6/qaa9GwQ4jmjpYwhudAvFSXDkVBL0CztnD8w==</DigestValue>
      </Reference>
      <Reference URI="/xl/worksheets/sheet35.xml?ContentType=application/vnd.openxmlformats-officedocument.spreadsheetml.worksheet+xml">
        <DigestMethod Algorithm="http://www.w3.org/2001/04/xmlenc#sha512"/>
        <DigestValue>+5XlMitrD9iwxSdc92H9ZIwnP+2d/8jjbSZ68kAeZG49Oj1L8HK+/DAKccT0y5FthC6Q7NkXFQ48/NwMDFVK4Q==</DigestValue>
      </Reference>
      <Reference URI="/xl/worksheets/sheet36.xml?ContentType=application/vnd.openxmlformats-officedocument.spreadsheetml.worksheet+xml">
        <DigestMethod Algorithm="http://www.w3.org/2001/04/xmlenc#sha512"/>
        <DigestValue>C0InmCIaaUuk3vvCSnP2KaiH/hnyvsHLLqyJD7Mcl/0485CYPQWtUIZyyzKp5oFAQ7IXy0xQKzojgXlLvJ5vPQ==</DigestValue>
      </Reference>
      <Reference URI="/xl/worksheets/sheet37.xml?ContentType=application/vnd.openxmlformats-officedocument.spreadsheetml.worksheet+xml">
        <DigestMethod Algorithm="http://www.w3.org/2001/04/xmlenc#sha512"/>
        <DigestValue>ryOI5WVJeL8Ij4OnHE+BckapxETY5WEZdO+Bc7FN3yJStbBUI3G/Da3gvxxzMkMd6H4QSt2okdKmem1cSNYAxg==</DigestValue>
      </Reference>
      <Reference URI="/xl/worksheets/sheet38.xml?ContentType=application/vnd.openxmlformats-officedocument.spreadsheetml.worksheet+xml">
        <DigestMethod Algorithm="http://www.w3.org/2001/04/xmlenc#sha512"/>
        <DigestValue>2ib2ItLmj0fpO/SznQbu6VVIqp7Qkpj3MTwdDnbIl8W9sQMqCvhjNlfgQ9vNI6UnijiplKm82ACOhMBVGV9LYQ==</DigestValue>
      </Reference>
      <Reference URI="/xl/worksheets/sheet39.xml?ContentType=application/vnd.openxmlformats-officedocument.spreadsheetml.worksheet+xml">
        <DigestMethod Algorithm="http://www.w3.org/2001/04/xmlenc#sha512"/>
        <DigestValue>4jn65+YKgPMYYjR9qNaY6aLX64ZigPJiF+rae3nU5YwaPW6kyhd7lxkqu1TTHLQfQaPAwo1/5raZ5k+a8m59eA==</DigestValue>
      </Reference>
      <Reference URI="/xl/worksheets/sheet4.xml?ContentType=application/vnd.openxmlformats-officedocument.spreadsheetml.worksheet+xml">
        <DigestMethod Algorithm="http://www.w3.org/2001/04/xmlenc#sha512"/>
        <DigestValue>dOdWUosiUw1TxkHOXtaG0RjHznNLR0flrVBqPrzdv40sM9sjeYU7oC7IEMc4a85JxG+bIw4dvmE9qUwxFfucpw==</DigestValue>
      </Reference>
      <Reference URI="/xl/worksheets/sheet40.xml?ContentType=application/vnd.openxmlformats-officedocument.spreadsheetml.worksheet+xml">
        <DigestMethod Algorithm="http://www.w3.org/2001/04/xmlenc#sha512"/>
        <DigestValue>c4fmeWwBun0oHPfzfEsvHGt9QFH9xPrjtrLlNaQ/OZagcyoawQGK6/Pn6jgSFOjCnfOjbo/M599ZuM29n8N9EA==</DigestValue>
      </Reference>
      <Reference URI="/xl/worksheets/sheet41.xml?ContentType=application/vnd.openxmlformats-officedocument.spreadsheetml.worksheet+xml">
        <DigestMethod Algorithm="http://www.w3.org/2001/04/xmlenc#sha512"/>
        <DigestValue>S7RxRdl62FtjHd/IW7/NeIMs0v9QVGNUcAPfdlZtfc1ZNtXV95nLbtjRJWQpLFXstic1u6/+4wgG54pbOYvh/Q==</DigestValue>
      </Reference>
      <Reference URI="/xl/worksheets/sheet42.xml?ContentType=application/vnd.openxmlformats-officedocument.spreadsheetml.worksheet+xml">
        <DigestMethod Algorithm="http://www.w3.org/2001/04/xmlenc#sha512"/>
        <DigestValue>gV31f89MMpyc/kFog6ixrQucZYEgRlK71bMpPZdT/hbRGIb92TXajH+QSkoujY+sAT6UDiW1lb+oEmE+KrP7nw==</DigestValue>
      </Reference>
      <Reference URI="/xl/worksheets/sheet43.xml?ContentType=application/vnd.openxmlformats-officedocument.spreadsheetml.worksheet+xml">
        <DigestMethod Algorithm="http://www.w3.org/2001/04/xmlenc#sha512"/>
        <DigestValue>95fTyRKZcMuqS3yVwb5E7zU3bVO9ZRbREqD6n3Ktim5KMHVHo9VZSGG5ERXIz7kAfkmD0u/oda3Il2URGqndwQ==</DigestValue>
      </Reference>
      <Reference URI="/xl/worksheets/sheet44.xml?ContentType=application/vnd.openxmlformats-officedocument.spreadsheetml.worksheet+xml">
        <DigestMethod Algorithm="http://www.w3.org/2001/04/xmlenc#sha512"/>
        <DigestValue>w8X5IFmteLFS2y5sKNLEdlnXIcs5nG6CFcjK4wBJIfKEIGMiHhBD6VcXW22B0oVqzTdyCpH+NK5TifCv77bFtA==</DigestValue>
      </Reference>
      <Reference URI="/xl/worksheets/sheet45.xml?ContentType=application/vnd.openxmlformats-officedocument.spreadsheetml.worksheet+xml">
        <DigestMethod Algorithm="http://www.w3.org/2001/04/xmlenc#sha512"/>
        <DigestValue>t8RORwm5tM9VHvKjsw/JDFPpv2JO6EdCoXlKhgA95r6SfRrN1Z5TW2eRWcmyjlwaO0KJLSAEAX0g8MXfefMavA==</DigestValue>
      </Reference>
      <Reference URI="/xl/worksheets/sheet46.xml?ContentType=application/vnd.openxmlformats-officedocument.spreadsheetml.worksheet+xml">
        <DigestMethod Algorithm="http://www.w3.org/2001/04/xmlenc#sha512"/>
        <DigestValue>6hv/80laUHp8NeFHAjemm+sfUV79poNmqWCTtZzhoj9cxdG1roYdzZ5MUQPlVt+ON1FulkAoSPqHmW+OxLTxZg==</DigestValue>
      </Reference>
      <Reference URI="/xl/worksheets/sheet47.xml?ContentType=application/vnd.openxmlformats-officedocument.spreadsheetml.worksheet+xml">
        <DigestMethod Algorithm="http://www.w3.org/2001/04/xmlenc#sha512"/>
        <DigestValue>+YJ5cKnM6xSfXWi292lzo/wMaBendCWm8klSSffm7nMSkRTI4w28o46lkRen8g1r/f9zm36rD+rmsEw68fhFFQ==</DigestValue>
      </Reference>
      <Reference URI="/xl/worksheets/sheet48.xml?ContentType=application/vnd.openxmlformats-officedocument.spreadsheetml.worksheet+xml">
        <DigestMethod Algorithm="http://www.w3.org/2001/04/xmlenc#sha512"/>
        <DigestValue>qFaQkOqi1aquvP9vdSToiVTMKUc344RUZtZRg+LKeCr5w5CkbQHaY0k716O8KEdyVgYyNM/RwlqvOwfevTPmuw==</DigestValue>
      </Reference>
      <Reference URI="/xl/worksheets/sheet49.xml?ContentType=application/vnd.openxmlformats-officedocument.spreadsheetml.worksheet+xml">
        <DigestMethod Algorithm="http://www.w3.org/2001/04/xmlenc#sha512"/>
        <DigestValue>vWYqEsXpbIE7GbRK4V3RrCF4EtA+Lwi4DV7AVJ6Raqrs1lOV/iwA8ITzHJZEFQ53iaSYJzZ9v3tKd93HshyIzw==</DigestValue>
      </Reference>
      <Reference URI="/xl/worksheets/sheet5.xml?ContentType=application/vnd.openxmlformats-officedocument.spreadsheetml.worksheet+xml">
        <DigestMethod Algorithm="http://www.w3.org/2001/04/xmlenc#sha512"/>
        <DigestValue>TZ7N5fDRVISt1SVDMH0J2JR0BCJQAfDqBluG+rENboWwIF4uenTgjsQKGWSbwZMGmswyAn5vOfPNSYdmLUbnxg==</DigestValue>
      </Reference>
      <Reference URI="/xl/worksheets/sheet6.xml?ContentType=application/vnd.openxmlformats-officedocument.spreadsheetml.worksheet+xml">
        <DigestMethod Algorithm="http://www.w3.org/2001/04/xmlenc#sha512"/>
        <DigestValue>0qeBSYQ9kRQhrdaOsz6wpj8EdcxfEYLo/Ru2PKHNZJdtVn6aDI4H9BsIAz+3DnH6Ub742OQwXaTSN2djoghOjw==</DigestValue>
      </Reference>
      <Reference URI="/xl/worksheets/sheet7.xml?ContentType=application/vnd.openxmlformats-officedocument.spreadsheetml.worksheet+xml">
        <DigestMethod Algorithm="http://www.w3.org/2001/04/xmlenc#sha512"/>
        <DigestValue>iTX0y4yZxbL7msyU1W6IcgqkUgU7HJvEGRIEYMGKqe9bVuNoWSJ0kkPdBGQaFjlenvIYIm2ihaG8yAXDvYV7Zw==</DigestValue>
      </Reference>
      <Reference URI="/xl/worksheets/sheet8.xml?ContentType=application/vnd.openxmlformats-officedocument.spreadsheetml.worksheet+xml">
        <DigestMethod Algorithm="http://www.w3.org/2001/04/xmlenc#sha512"/>
        <DigestValue>JBbdSw76gVNfVldDA9AQoFCxi7e830CXl63IuqiEHxqFok/YxsFQkE+ExfT1faf6/C2OlC2d7/bltUEnTEaJLA==</DigestValue>
      </Reference>
      <Reference URI="/xl/worksheets/sheet9.xml?ContentType=application/vnd.openxmlformats-officedocument.spreadsheetml.worksheet+xml">
        <DigestMethod Algorithm="http://www.w3.org/2001/04/xmlenc#sha512"/>
        <DigestValue>IOGx442MOYzCLlLWuxGQV5/hYEnci62fOQVTWWBlu8jkKyAn6zQ+uaXHaiGjhgAIPHaVhtfBKFVlfP1Jt4wjNw==</DigestValue>
      </Reference>
    </Manifest>
    <SignatureProperties>
      <SignatureProperty Id="idSignatureTime" Target="#idPackageSignature">
        <mdssi:SignatureTime xmlns:mdssi="http://schemas.openxmlformats.org/package/2006/digital-signature">
          <mdssi:Format>YYYY-MM-DDThh:mm:ssTZD</mdssi:Format>
          <mdssi:Value>2023-10-19T12:29:02Z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GREENCAPITAL AL 30-09-2023</SignatureComments>
          <WindowsVersion>10.0</WindowsVersion>
          <OfficeVersion>16.0.11029/16</OfficeVersion>
          <ApplicationVersion>16.0.11029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2023-10-19T12:29:02Z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GREENCAPITAL AL 30-09-2023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nCG4tfogXzmLiwq1AHy47CRlWHi4hI9ceS7PIbQob10=</DigestValue>
    </Reference>
    <Reference Type="http://www.w3.org/2000/09/xmldsig#Object" URI="#idOfficeObject">
      <DigestMethod Algorithm="http://www.w3.org/2001/04/xmlenc#sha256"/>
      <DigestValue>dK4y5HSAJZG0Sr2gQlBvzx1MpuwqIerNS0kUnZ+wh+4=</DigestValue>
    </Reference>
    <Reference Type="http://uri.etsi.org/01903#SignedProperties" URI="#idSignedProperties">
      <Transforms>
        <Transform Algorithm="http://www.w3.org/TR/2001/REC-xml-c14n-20010315"/>
      </Transforms>
      <DigestMethod Algorithm="http://www.w3.org/2001/04/xmlenc#sha256"/>
      <DigestValue>TiPrZjztyMISkuCFSwa00mG0x7t64FsaxgUHA26qG8k=</DigestValue>
    </Reference>
  </SignedInfo>
  <SignatureValue>G4YNivA67j6bqWxY9jyfpbjSWXDg/YWySFDZt8dONNhWt39Jyx/j4aPfLAKfgaGNl9dRX9nS5oj0
TLFWNq/3/Si4Av2DGyMfuYJHOh7/wCMK3NvTaHFlSSiViYr0z+z84kdLl9roOZAfpbX6QefhG3RY
FNInpyBdOctGLpfm064PS2GraOcOIMZtx+CGTsYVjR3FJp9PMTI7Y0UcM/LqYwfiMdMCawl0FZ52
2HjDk3h909f8pF5q6pQeo2C1oPEDi/5CZlMdb8SFYROFrY/TQcBl3PtqCH2NAvsKMXEqwPBR+KiG
O+9FT6JoMcvyMha2v5s9ZwB044o+dhhgF2KUAg==</SignatureValue>
  <KeyInfo>
    <X509Data>
      <X509Certificate>MIIKJDCCCAygAwIBAgITXAAAww1pM+GXTlJxPwAAAADDDTANBgkqhkiG9w0BAQsFADBXMRcwFQYDVQQFEw5SVUMgODAwODA2MTAtNzEVMBMGA1UEChMMQ09ERTEwMCBTLkEuMQswCQYDVQQGEwJQWTEYMBYGA1UEAxMPQ0EtQ09ERTEwMCBTLkEuMB4XDTIyMDkwMTE5MjI1MloXDTI0MDkwMTE5MjI1MlowgbsxJDAiBgNVBAMTG1JFQkVDQ0EgR0lTRUxMRSBHQVJDSUEgVkVSQTE1MDMGA1UEChMsQ0VSVElGSUNBRE8gQ1VBTElGSUNBRE8gREUgRklSTUEgRUxFQ1RST05JQ0ExCzAJBgNVBAYTAlBZMRgwFgYDVQQqEw9SRUJFQ0NBIEdJU0VMTEUxFDASBgNVBAQTC0dBUkNJQSBWRVJBMRIwEAYDVQQFEwlDSTU2MTUzODQxCzAJBgNVBAsTAkYyMIIBIjANBgkqhkiG9w0BAQEFAAOCAQ8AMIIBCgKCAQEArpPK+5SetQtH6HMxOO/n+TEhl/jt3UHDfrxr6bmfRtHGcQB10KNgRIzBppZTfY/QomLse5OcG73C2bY5/uXixKqo36otdq5QXp7dT90mdnnqUQHc7MOXGzwJKwTenVZiU4CpXMf++k7U2Dk571GDh+yDCqaAoSGTO84KwWnyD4QwyOadGRDfaA5+iteQJXU2uDLLhOgSWyxQsOxCLYu22+lYslo7875PIiOdcqQ7Ov4K1WfAd5i62oF6O/rp9491Go7g9wNr8M0n0AJwGQGgpB1sNpgovr2jGfnSs+v4ssODeTFaUcg/CDE/+EupF4ueZvRb7XvLCae0tTKqa1nadQIDAQABo4IFgjCCBX4wDgYDVR0PAQH/BAQDAgXgMAwGA1UdEwEB/wQCMAAwIAYDVR0lAQH/BBYwFAYIKwYBBQUHAwIGCCsGAQUFBwMEMB0GA1UdDgQWBBS3ZmzccR+7nCp19UGcglz93kuG/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xwGA1UdIASCAxMwggMPMIIDCwYLKwYBBAGDrnABAQQwggL6MEoGCCsGAQUFBwIBFj5odHRwOi8vd3d3LmNvZGUxMDAuY29tLnB5L3JlcG9zaXRvcmlvLWRlLWRvY3VtZW50b3MtcHVibGljb3MvADCCAVYGCCsGAQUFBwICMIIBSB6CAUQAQwBlAHIAdABpAGYAaQBjAGEAZABvACAAYwB1AGEAbABpAGYAaQBjAGEAZABvACAAZABlACAAZgBpAHIAbQBhACAAZQBsAGUAYwB0AHIA8wBuAGkAYwBhACAAdABpAHAAbwAgAEYAMgAgACgAYwBsAGEAdgBlAHMAIABlAG4AIABkAGkAcwBwAG8AcwBpAHQAaQB2AG8AIABjAHUAYQBsAGkAZgBpAGMAYQBkAG8AKQAgAHMAdQBqAGUAdABhACAAYQAgAGwAYQBzACAAYwBvAG4AZABpAGMAaQBvAG4AZQBzACAAZABlACAAdQBzAG8AIABlAHgAcAB1AGUAcwB0AGEAcwAgAGUAbgAgAGwAYQAgAEQAUABDACAAZABlAGwAIABQAEMAUwBDACAAQwBPAEQARQAxADAAMAAgAFMALgBBAC4wggFQBggrBgEFBQcCAjCCAUIeggE+AFEAdQBhAGwAaQBmAGkAZQBkACAAYwBlAHIAdABpAGYAaQBjAGEAdABlACAAbwBmACAAZQBsAGUAYwB0AHIAbwBuAGkAYwAgAHMAaQBnAG4AYQB0AHUAcgBlACAAdAB5AHAAZQAgAEYAMgAgACgAawBlAHkAcwAgAGkAbgAgAHEAdQBhAGwAaQBmAGkAZQBkACAAZABlAHYAaQBjAGUAKQAgAHMAdQBiAGoAZQBjAHQAIAB0AG8AIAB0AGgAZQAgAGMAbwBuAGQAaQB0AGkAbwBuAHMAIABvAGYAIAB1AHMAZQAgAHMAZQB0ACAAZgBvAHIAdABoACAAaQBuACAAdABoAGUAIABDAFAAUwAgAG8AZgAgAHQAaABlACAAUABDAFMAQwAgAEMATwBEAEUAMQAwADAAIABTAC4AQQAuMFYGA1UdEQRPME2BH1JFQkVDQ0FHSVNFTExFR0FSQ0lBVkBHTUFJTC5DT02kKjAoMSYwJAYDVQQNEx1GSVJNQSBFTEVDVFJPTklDQSBDVUFMSUZJQ0FEQTANBgkqhkiG9w0BAQsFAAOCAgEAgR0OineSS/iZ8EROtbRBo9OkMZyrwiwiD59gKH+HUUS62oH7uhEAQmpczcUq3yGjnVNP0i2d1Os4A5faXxqhH6s3cDO8J404dp8UcXfBnV77H/I+2UHAhgnEtxfk9xhUlY2WSx2jwu714mh737xcIRCob0wXWiv80RYr3zuYYi7ZH8Gbe/0eZbZ/rU1rQ3S+3+fcRXN9R2mQ9XraURoySdyd+tXBMc5U4T5SFtXeno5NgWvunCE2yAREAZ223SwdEnPuopuKZOzKLnt3oKG8TND0O3futO1zrbus/r8U4LBgh6rFVhwDiazPAjTCLzuhXRPR7ZIPZO7VU0J0bx7CHvvnymf257gcakvWww3sjXUVU3E37ZDlms0jubNOJpq/PqzcLP6m6cg5rVDbX/9JzYppwyDpvipMFD7gb1rirNGRIKyH8LLHTBpM0j5zQ4BsHNyOlWmylRSnyKSozb9Y5ztxFtILe6jkKWJ0Hl5Effc4MUcTxocAo3Y9ne9yEb5/pp910x01zdj/UioaHZ1ME5xSsXNdEtRIPsMVnXZx3OOH+w0YheCZAG5+PUq243wkXS93prItPszpoDSM9WtFnZ836u/aBQWBVDDgGHa++5+w8I/GkaMY2RcIC9CopGVY5lcQKwTmcjataGjl17BBJsWYv3TM2s2+uC6go5+Zc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vYE69iB+vJnUUurdpIwQbnBlMX7dBTiFOcKL7VMwdxw=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StsRXPf7nk7AYeEIB9t0ijXR10DuAEdWMY3NEfwGkCk=</DigestValue>
      </Reference>
      <Reference URI="/xl/drawings/drawing10.xml?ContentType=application/vnd.openxmlformats-officedocument.drawing+xml">
        <DigestMethod Algorithm="http://www.w3.org/2001/04/xmlenc#sha256"/>
        <DigestValue>QkqijjjBFyTL8NiQulPe/rICcbgPhRIBDWWD7Ym8nFw=</DigestValue>
      </Reference>
      <Reference URI="/xl/drawings/drawing11.xml?ContentType=application/vnd.openxmlformats-officedocument.drawing+xml">
        <DigestMethod Algorithm="http://www.w3.org/2001/04/xmlenc#sha256"/>
        <DigestValue>BDRvJ3Qb+IGf0ci5/JsI6R+0B2Y5e02lK6O+64DR7CY=</DigestValue>
      </Reference>
      <Reference URI="/xl/drawings/drawing12.xml?ContentType=application/vnd.openxmlformats-officedocument.drawing+xml">
        <DigestMethod Algorithm="http://www.w3.org/2001/04/xmlenc#sha256"/>
        <DigestValue>E4VsQv5Gh64InAPEFXndSQIDEha+3ocvfq+7QAmMK5Q=</DigestValue>
      </Reference>
      <Reference URI="/xl/drawings/drawing13.xml?ContentType=application/vnd.openxmlformats-officedocument.drawing+xml">
        <DigestMethod Algorithm="http://www.w3.org/2001/04/xmlenc#sha256"/>
        <DigestValue>8Z8g3XJo3bsdF26bZ9jfVoyNgwKOMN6mDrT4HaxRAnE=</DigestValue>
      </Reference>
      <Reference URI="/xl/drawings/drawing14.xml?ContentType=application/vnd.openxmlformats-officedocument.drawing+xml">
        <DigestMethod Algorithm="http://www.w3.org/2001/04/xmlenc#sha256"/>
        <DigestValue>b3nVNnevjHKmXDiCOqwdw7tq7mSvuSZy1adqUxWDKzk=</DigestValue>
      </Reference>
      <Reference URI="/xl/drawings/drawing15.xml?ContentType=application/vnd.openxmlformats-officedocument.drawing+xml">
        <DigestMethod Algorithm="http://www.w3.org/2001/04/xmlenc#sha256"/>
        <DigestValue>/dZGhkzflx/6xU3qjMXRuvOMPqzsIqm4n0ooTBY0YNI=</DigestValue>
      </Reference>
      <Reference URI="/xl/drawings/drawing16.xml?ContentType=application/vnd.openxmlformats-officedocument.drawing+xml">
        <DigestMethod Algorithm="http://www.w3.org/2001/04/xmlenc#sha256"/>
        <DigestValue>rnFSwYACgncF/z5d34olsvrySeECKNBEr5TvlcIMQcc=</DigestValue>
      </Reference>
      <Reference URI="/xl/drawings/drawing17.xml?ContentType=application/vnd.openxmlformats-officedocument.drawing+xml">
        <DigestMethod Algorithm="http://www.w3.org/2001/04/xmlenc#sha256"/>
        <DigestValue>Ttg/LFNNVov1jdvfGrl/RPvZ9X/pK0u0ZKmwlQlwJAk=</DigestValue>
      </Reference>
      <Reference URI="/xl/drawings/drawing18.xml?ContentType=application/vnd.openxmlformats-officedocument.drawing+xml">
        <DigestMethod Algorithm="http://www.w3.org/2001/04/xmlenc#sha256"/>
        <DigestValue>vOQbeumHh1TeSjvqeQr1O8yygThOyTU93e4OO01Yxzk=</DigestValue>
      </Reference>
      <Reference URI="/xl/drawings/drawing19.xml?ContentType=application/vnd.openxmlformats-officedocument.drawing+xml">
        <DigestMethod Algorithm="http://www.w3.org/2001/04/xmlenc#sha256"/>
        <DigestValue>36RCO3YYIfzmm0lDjxTjH/9rTXeQjfb7Dm/7loQz2FU=</DigestValue>
      </Reference>
      <Reference URI="/xl/drawings/drawing2.xml?ContentType=application/vnd.openxmlformats-officedocument.drawing+xml">
        <DigestMethod Algorithm="http://www.w3.org/2001/04/xmlenc#sha256"/>
        <DigestValue>w641jKqBTKXDRrNOWRiG4JlHyjsO0C/NQXNPzgq4QGY=</DigestValue>
      </Reference>
      <Reference URI="/xl/drawings/drawing20.xml?ContentType=application/vnd.openxmlformats-officedocument.drawing+xml">
        <DigestMethod Algorithm="http://www.w3.org/2001/04/xmlenc#sha256"/>
        <DigestValue>HBBOgikRNZJL2rWP5IlmcUO4WTgz2+r+kjCx37xYKwA=</DigestValue>
      </Reference>
      <Reference URI="/xl/drawings/drawing21.xml?ContentType=application/vnd.openxmlformats-officedocument.drawing+xml">
        <DigestMethod Algorithm="http://www.w3.org/2001/04/xmlenc#sha256"/>
        <DigestValue>pLMOdTHzINA9+ENT5XtBnC4URgPeW+LV5Ls/94Eqraw=</DigestValue>
      </Reference>
      <Reference URI="/xl/drawings/drawing22.xml?ContentType=application/vnd.openxmlformats-officedocument.drawing+xml">
        <DigestMethod Algorithm="http://www.w3.org/2001/04/xmlenc#sha256"/>
        <DigestValue>5YgxPltF9Qo9ZkZc7a5yNJxibkxk1G71f5MVvIT+kKo=</DigestValue>
      </Reference>
      <Reference URI="/xl/drawings/drawing23.xml?ContentType=application/vnd.openxmlformats-officedocument.drawing+xml">
        <DigestMethod Algorithm="http://www.w3.org/2001/04/xmlenc#sha256"/>
        <DigestValue>szmUCGMFT4seT/q7FsJbthCblfF5BRUBxeL/UmffVZQ=</DigestValue>
      </Reference>
      <Reference URI="/xl/drawings/drawing24.xml?ContentType=application/vnd.openxmlformats-officedocument.drawing+xml">
        <DigestMethod Algorithm="http://www.w3.org/2001/04/xmlenc#sha256"/>
        <DigestValue>sfAtgbjKGIoej6QyO3mUsBsmj+pTFE/sTML4FQCtOoA=</DigestValue>
      </Reference>
      <Reference URI="/xl/drawings/drawing25.xml?ContentType=application/vnd.openxmlformats-officedocument.drawing+xml">
        <DigestMethod Algorithm="http://www.w3.org/2001/04/xmlenc#sha256"/>
        <DigestValue>Zem8HZa/31kMQcb2s8sFcnTL8jCnRpdm6ziYy3KAfOw=</DigestValue>
      </Reference>
      <Reference URI="/xl/drawings/drawing26.xml?ContentType=application/vnd.openxmlformats-officedocument.drawing+xml">
        <DigestMethod Algorithm="http://www.w3.org/2001/04/xmlenc#sha256"/>
        <DigestValue>DEJT6A2sJ3pm8G0dgtI3GxgVWzjL8Gun7cy1LL8nVbk=</DigestValue>
      </Reference>
      <Reference URI="/xl/drawings/drawing27.xml?ContentType=application/vnd.openxmlformats-officedocument.drawing+xml">
        <DigestMethod Algorithm="http://www.w3.org/2001/04/xmlenc#sha256"/>
        <DigestValue>dBFGVE8LbMkI7Mc4zQgXCcXRx/vvASBOovX9o+w9m0g=</DigestValue>
      </Reference>
      <Reference URI="/xl/drawings/drawing28.xml?ContentType=application/vnd.openxmlformats-officedocument.drawing+xml">
        <DigestMethod Algorithm="http://www.w3.org/2001/04/xmlenc#sha256"/>
        <DigestValue>Zq2D6iz0tEgGYEQFSv5+/EORGQCcgorwP9HIHjFWzMM=</DigestValue>
      </Reference>
      <Reference URI="/xl/drawings/drawing29.xml?ContentType=application/vnd.openxmlformats-officedocument.drawing+xml">
        <DigestMethod Algorithm="http://www.w3.org/2001/04/xmlenc#sha256"/>
        <DigestValue>iGvAkYxo1wX3l4aDVMEyEJr/fHG3UZhMnON1MnTShMM=</DigestValue>
      </Reference>
      <Reference URI="/xl/drawings/drawing3.xml?ContentType=application/vnd.openxmlformats-officedocument.drawing+xml">
        <DigestMethod Algorithm="http://www.w3.org/2001/04/xmlenc#sha256"/>
        <DigestValue>4Bs99WJjdmAl74xqGh7P6r0gTDEVfxqx22bqoOBhvHU=</DigestValue>
      </Reference>
      <Reference URI="/xl/drawings/drawing30.xml?ContentType=application/vnd.openxmlformats-officedocument.drawing+xml">
        <DigestMethod Algorithm="http://www.w3.org/2001/04/xmlenc#sha256"/>
        <DigestValue>xC8fjcdoG6BIfyUMSfOgVorYP9a4wcjs54PJGTlO3UM=</DigestValue>
      </Reference>
      <Reference URI="/xl/drawings/drawing31.xml?ContentType=application/vnd.openxmlformats-officedocument.drawing+xml">
        <DigestMethod Algorithm="http://www.w3.org/2001/04/xmlenc#sha256"/>
        <DigestValue>XNoUIgbT1u0XnXgt8wyvNojFzqc8shR7/Raphl6bD5g=</DigestValue>
      </Reference>
      <Reference URI="/xl/drawings/drawing32.xml?ContentType=application/vnd.openxmlformats-officedocument.drawing+xml">
        <DigestMethod Algorithm="http://www.w3.org/2001/04/xmlenc#sha256"/>
        <DigestValue>VcjODz8wqbwNadd4/72WhUuS5flF9Gk9hzlZEzfV48s=</DigestValue>
      </Reference>
      <Reference URI="/xl/drawings/drawing33.xml?ContentType=application/vnd.openxmlformats-officedocument.drawing+xml">
        <DigestMethod Algorithm="http://www.w3.org/2001/04/xmlenc#sha256"/>
        <DigestValue>QR04nzW8VCcU9ssm4aKBWwSFflWV4Db7CumZcAWljXU=</DigestValue>
      </Reference>
      <Reference URI="/xl/drawings/drawing34.xml?ContentType=application/vnd.openxmlformats-officedocument.drawing+xml">
        <DigestMethod Algorithm="http://www.w3.org/2001/04/xmlenc#sha256"/>
        <DigestValue>G8YpmGQfWK8426+QezTrg2dc3qLguDR8f8rk/B+fG7k=</DigestValue>
      </Reference>
      <Reference URI="/xl/drawings/drawing35.xml?ContentType=application/vnd.openxmlformats-officedocument.drawing+xml">
        <DigestMethod Algorithm="http://www.w3.org/2001/04/xmlenc#sha256"/>
        <DigestValue>Y4Yc7/JAbAW/LFd5/Zay7v8dSVKb913Aq+0CiKM6LI4=</DigestValue>
      </Reference>
      <Reference URI="/xl/drawings/drawing36.xml?ContentType=application/vnd.openxmlformats-officedocument.drawing+xml">
        <DigestMethod Algorithm="http://www.w3.org/2001/04/xmlenc#sha256"/>
        <DigestValue>hYKPH++LAyewJ+wLAUJkzF5LsbKYdkMDiCeAaKzlu7U=</DigestValue>
      </Reference>
      <Reference URI="/xl/drawings/drawing37.xml?ContentType=application/vnd.openxmlformats-officedocument.drawing+xml">
        <DigestMethod Algorithm="http://www.w3.org/2001/04/xmlenc#sha256"/>
        <DigestValue>Xvq2XbGXc0yC5dQq+fOYkiRa89Hya7hpQAEoMe11bxQ=</DigestValue>
      </Reference>
      <Reference URI="/xl/drawings/drawing38.xml?ContentType=application/vnd.openxmlformats-officedocument.drawing+xml">
        <DigestMethod Algorithm="http://www.w3.org/2001/04/xmlenc#sha256"/>
        <DigestValue>umlwMA83cIEkjKkG9H+QnUCfBtD/Taj8A7nN+ddHlTA=</DigestValue>
      </Reference>
      <Reference URI="/xl/drawings/drawing39.xml?ContentType=application/vnd.openxmlformats-officedocument.drawing+xml">
        <DigestMethod Algorithm="http://www.w3.org/2001/04/xmlenc#sha256"/>
        <DigestValue>1406Fh5qaGH8XG6OxB5QufYYYMN0p7rY9RmhqdC1yVw=</DigestValue>
      </Reference>
      <Reference URI="/xl/drawings/drawing4.xml?ContentType=application/vnd.openxmlformats-officedocument.drawing+xml">
        <DigestMethod Algorithm="http://www.w3.org/2001/04/xmlenc#sha256"/>
        <DigestValue>GvCkLRKwUeKssad4LKzbggg1HdYuTtxh1fRLSE6csfU=</DigestValue>
      </Reference>
      <Reference URI="/xl/drawings/drawing5.xml?ContentType=application/vnd.openxmlformats-officedocument.drawing+xml">
        <DigestMethod Algorithm="http://www.w3.org/2001/04/xmlenc#sha256"/>
        <DigestValue>w+SQhybiCkY39f8mcm708FgDahgSZs1Q0VA73JdjfNA=</DigestValue>
      </Reference>
      <Reference URI="/xl/drawings/drawing6.xml?ContentType=application/vnd.openxmlformats-officedocument.drawing+xml">
        <DigestMethod Algorithm="http://www.w3.org/2001/04/xmlenc#sha256"/>
        <DigestValue>2IEv2b6qgraytXUFW/uNAkG3rODC7hTtUC19GfGLwT8=</DigestValue>
      </Reference>
      <Reference URI="/xl/drawings/drawing7.xml?ContentType=application/vnd.openxmlformats-officedocument.drawing+xml">
        <DigestMethod Algorithm="http://www.w3.org/2001/04/xmlenc#sha256"/>
        <DigestValue>3/1Hy9gZRzO3bp+2SATualwMLTKWYVAGq5WDEnOeXr4=</DigestValue>
      </Reference>
      <Reference URI="/xl/drawings/drawing8.xml?ContentType=application/vnd.openxmlformats-officedocument.drawing+xml">
        <DigestMethod Algorithm="http://www.w3.org/2001/04/xmlenc#sha256"/>
        <DigestValue>6VzZHzJpJJSfhGg88hlP0EfhaRA/ZZXIFg0+FDh9P0g=</DigestValue>
      </Reference>
      <Reference URI="/xl/drawings/drawing9.xml?ContentType=application/vnd.openxmlformats-officedocument.drawing+xml">
        <DigestMethod Algorithm="http://www.w3.org/2001/04/xmlenc#sha256"/>
        <DigestValue>fouCHzXB39HB2k7jPVGeh5h9X/VpL+l5muNz70ODRG0=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CYrucFZk+quanyg60+z8s0zvsrEDOJN7mkzoIa2xUX4=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iZWuRLC0oGgI+mhhnbbbYS0mawXEdeSgDPLWMmCrx14=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/pi7Dl3V/sUYgD9AHz5FZaR9R4FLFI6X2xd6WCcl8Ss=</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T88xI96ifPhwvzx7N2UlYS6o8XWhPqHSUuvCEk72af4=</DigestValue>
      </Reference>
      <Reference URI="/xl/media/image2.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QuFMHVjIvNcJpTnAB+sGXgn1loIMCGbaHVUTUMiy2T8=</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+aIEQyPv8ZjwtnjilVFI1+kn/h6amVtQnuzFPp1Mcps=</DigestValue>
      </Reference>
      <Reference URI="/xl/printerSettings/printerSettings12.bin?ContentType=application/vnd.openxmlformats-officedocument.spreadsheetml.printerSettings">
        <DigestMethod Algorithm="http://www.w3.org/2001/04/xmlenc#sha256"/>
        <DigestValue>c6RDt64BZEUR2Njg7yMY+jCiBPxX8h59rkNoO6J3wLc=</DigestValue>
      </Reference>
      <Reference URI="/xl/printerSettings/printerSettings13.bin?ContentType=application/vnd.openxmlformats-officedocument.spreadsheetml.printerSettings">
        <DigestMethod Algorithm="http://www.w3.org/2001/04/xmlenc#sha256"/>
        <DigestValue>gaB6uHRa0chAfI7nQA1RfXR5tw7XRHTmrSkD5/fsM7Q=</DigestValue>
      </Reference>
      <Reference URI="/xl/printerSettings/printerSettings14.bin?ContentType=application/vnd.openxmlformats-officedocument.spreadsheetml.printerSettings">
        <DigestMethod Algorithm="http://www.w3.org/2001/04/xmlenc#sha256"/>
        <DigestValue>5mcO/44w/R9eTxer14RFkOPtTdSIbhk2USUZ0qrU8xk=</DigestValue>
      </Reference>
      <Reference URI="/xl/printerSettings/printerSettings15.bin?ContentType=application/vnd.openxmlformats-officedocument.spreadsheetml.printerSettings">
        <DigestMethod Algorithm="http://www.w3.org/2001/04/xmlenc#sha256"/>
        <DigestValue>ZAbJ27P/3jDUYtIXJsIue7Daei9lcjuzOAGWgXM9dN0=</DigestValue>
      </Reference>
      <Reference URI="/xl/printerSettings/printerSettings16.bin?ContentType=application/vnd.openxmlformats-officedocument.spreadsheetml.printerSettings">
        <DigestMethod Algorithm="http://www.w3.org/2001/04/xmlenc#sha256"/>
        <DigestValue>+aIEQyPv8ZjwtnjilVFI1+kn/h6amVtQnuzFPp1Mcps=</DigestValue>
      </Reference>
      <Reference URI="/xl/printerSettings/printerSettings17.bin?ContentType=application/vnd.openxmlformats-officedocument.spreadsheetml.printerSettings">
        <DigestMethod Algorithm="http://www.w3.org/2001/04/xmlenc#sha256"/>
        <DigestValue>E21D37oKbo5LDTURSFrW2SOM+kIUO1p9WFcueScWWcg=</DigestValue>
      </Reference>
      <Reference URI="/xl/printerSettings/printerSettings18.bin?ContentType=application/vnd.openxmlformats-officedocument.spreadsheetml.printerSettings">
        <DigestMethod Algorithm="http://www.w3.org/2001/04/xmlenc#sha256"/>
        <DigestValue>gIytFaOhoIJ+h5FxEzaqu+TAkh+R6i9u0tH+nyJ2zwQ=</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c6RDt64BZEUR2Njg7yMY+jCiBPxX8h59rkNoO6J3wLc=</DigestValue>
      </Reference>
      <Reference URI="/xl/printerSettings/printerSettings21.bin?ContentType=application/vnd.openxmlformats-officedocument.spreadsheetml.printerSettings">
        <DigestMethod Algorithm="http://www.w3.org/2001/04/xmlenc#sha256"/>
        <DigestValue>sTEUf4G2GJYf0wXRg0objGWLSt2d/sjurtjHS/Fy7ZM=</DigestValue>
      </Reference>
      <Reference URI="/xl/printerSettings/printerSettings22.bin?ContentType=application/vnd.openxmlformats-officedocument.spreadsheetml.printerSettings">
        <DigestMethod Algorithm="http://www.w3.org/2001/04/xmlenc#sha256"/>
        <DigestValue>yZo3ZYQtZT9Klk1jZfAuZFGoNsZcMBeknirUPsA2pX8=</DigestValue>
      </Reference>
      <Reference URI="/xl/printerSettings/printerSettings23.bin?ContentType=application/vnd.openxmlformats-officedocument.spreadsheetml.printerSettings">
        <DigestMethod Algorithm="http://www.w3.org/2001/04/xmlenc#sha256"/>
        <DigestValue>5mcO/44w/R9eTxer14RFkOPtTdSIbhk2USUZ0qrU8xk=</DigestValue>
      </Reference>
      <Reference URI="/xl/printerSettings/printerSettings24.bin?ContentType=application/vnd.openxmlformats-officedocument.spreadsheetml.printerSettings">
        <DigestMethod Algorithm="http://www.w3.org/2001/04/xmlenc#sha256"/>
        <DigestValue>5mcO/44w/R9eTxer14RFkOPtTdSIbhk2USUZ0qrU8xk=</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iDHNTHpzY06/L3mgUST7Ha8zmKjtDr90B/u5Z/rQPno=</DigestValue>
      </Reference>
      <Reference URI="/xl/printerSettings/printerSettings27.bin?ContentType=application/vnd.openxmlformats-officedocument.spreadsheetml.printerSettings">
        <DigestMethod Algorithm="http://www.w3.org/2001/04/xmlenc#sha256"/>
        <DigestValue>2YTnWo50VrMLhR4yaI7xVtzrEIqchtbxk1E8BU5979c=</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01A52e3Xrfi73XmUPAF835ntXl4w2m1H0DmDL93ov/s=</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ObyC3pVb+6u4phIttbMm/dMZu96c1ZRtCuNMID2UGN4=</DigestValue>
      </Reference>
      <Reference URI="/xl/printerSettings/printerSettings31.bin?ContentType=application/vnd.openxmlformats-officedocument.spreadsheetml.printerSettings">
        <DigestMethod Algorithm="http://www.w3.org/2001/04/xmlenc#sha256"/>
        <DigestValue>3iIArNJps9HpkpDcLOr8z230yUWZv1XesOHPXkjR8GI=</DigestValue>
      </Reference>
      <Reference URI="/xl/printerSettings/printerSettings32.bin?ContentType=application/vnd.openxmlformats-officedocument.spreadsheetml.printerSettings">
        <DigestMethod Algorithm="http://www.w3.org/2001/04/xmlenc#sha256"/>
        <DigestValue>E21D37oKbo5LDTURSFrW2SOM+kIUO1p9WFcueScWWcg=</DigestValue>
      </Reference>
      <Reference URI="/xl/printerSettings/printerSettings33.bin?ContentType=application/vnd.openxmlformats-officedocument.spreadsheetml.printerSettings">
        <DigestMethod Algorithm="http://www.w3.org/2001/04/xmlenc#sha256"/>
        <DigestValue>5mcO/44w/R9eTxer14RFkOPtTdSIbhk2USUZ0qrU8xk=</DigestValue>
      </Reference>
      <Reference URI="/xl/printerSettings/printerSettings34.bin?ContentType=application/vnd.openxmlformats-officedocument.spreadsheetml.printerSettings">
        <DigestMethod Algorithm="http://www.w3.org/2001/04/xmlenc#sha256"/>
        <DigestValue>hOi9auu88MOhJVu5+E2APm2s+HXbGfwINgBKzhnwYPA=</DigestValue>
      </Reference>
      <Reference URI="/xl/printerSettings/printerSettings35.bin?ContentType=application/vnd.openxmlformats-officedocument.spreadsheetml.printerSettings">
        <DigestMethod Algorithm="http://www.w3.org/2001/04/xmlenc#sha256"/>
        <DigestValue>iDHNTHpzY06/L3mgUST7Ha8zmKjtDr90B/u5Z/rQPno=</DigestValue>
      </Reference>
      <Reference URI="/xl/printerSettings/printerSettings36.bin?ContentType=application/vnd.openxmlformats-officedocument.spreadsheetml.printerSettings">
        <DigestMethod Algorithm="http://www.w3.org/2001/04/xmlenc#sha256"/>
        <DigestValue>5mcO/44w/R9eTxer14RFkOPtTdSIbhk2USUZ0qrU8xk=</DigestValue>
      </Reference>
      <Reference URI="/xl/printerSettings/printerSettings37.bin?ContentType=application/vnd.openxmlformats-officedocument.spreadsheetml.printerSettings">
        <DigestMethod Algorithm="http://www.w3.org/2001/04/xmlenc#sha256"/>
        <DigestValue>rTYVv8Gal1CfjH/D/lMYWmWxEWpu3g77YYy5SnqITfI=</DigestValue>
      </Reference>
      <Reference URI="/xl/printerSettings/printerSettings38.bin?ContentType=application/vnd.openxmlformats-officedocument.spreadsheetml.printerSettings">
        <DigestMethod Algorithm="http://www.w3.org/2001/04/xmlenc#sha256"/>
        <DigestValue>Y6tiyYBETcxke1panLekhokdbd2uOU5uhfj/pBeOAG8=</DigestValue>
      </Reference>
      <Reference URI="/xl/printerSettings/printerSettings39.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hv0sA1So9Jt5B1r6+/I28NaJW5lHPKId1bP7PligVtc=</DigestValue>
      </Reference>
      <Reference URI="/xl/styles.xml?ContentType=application/vnd.openxmlformats-officedocument.spreadsheetml.styles+xml">
        <DigestMethod Algorithm="http://www.w3.org/2001/04/xmlenc#sha256"/>
        <DigestValue>+HLp3B97nHAd0cCjXbwps8nVYRs+Wg67lISjoUvuSMI=</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YFyTRgafKRN10TkLRMwYZskRFfB1W9oLWcHeFcFLHRA=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SDuTS69VsFjutljmfzx+FCbCQMnG5iTyBDc97dM0e7Y=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/oIykhH1Ii9thKt+MIBbXHFwc3zJMTiSzKFW1dFeM8w=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bkKW4ZxX+PZ2I+L+9MVkd2UENiLYN+WA5VM+iaZISxY=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KNby+IRMBMdWQBtp+3QqG2Bs+v6R+O+T9CbB1MZKt7A=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iSsTEd5oAkuqeSO+QZTY6H2kaYGcce7Oq09QZgf3SS4=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aaCWYmb/RXLrR3MXOAB8KZC7exHF/tNejHA9vxLtpfE=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xmdyT+FXfXYPxTn8plCPM637SCEJbO0cZz7t41CvWi4=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PTbmBZD/hrOCB0vol++tajRInXUDmI3HNnE4SOyMebA=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91CXEQ2RGu6BX9t+PIuU+mjLzmro1NZumvmmBmUVXPo=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rpRXjC39mg1k23owLu+fLYW1Pm5BLDCXcOvEoS5pPoc=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dqQFqfsuF0+dKzjnb7UqgRE2bK16Em50KShZxmUzy7E=</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orK2R3yrE87EWwRwzjqOcjQbhIjpz61IpA15AtjDcRA=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HXM247oMYkOOwJkHodz63QVsV0Pixz25JRRoxc5/VaM=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rKoTAJbgj88YVFjPy66q6L6xDKhlYq4JD7u1/23Nwq0=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TDvAs2GqBKLJTTe5q0bu5yDWcRrEWWt80y23So3KOj0=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ElYC7ObVZWVAvdIYQ5tOuvJ/UsNj806NtbYvpbXk+AY=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MsrW0P6VsryQNB2f5VHX/3k6AcLSc7J2yzihIjoXGp4=</DigestValue>
      </Reference>
      <Reference URI="/xl/worksheets/sheet10.xml?ContentType=application/vnd.openxmlformats-officedocument.spreadsheetml.worksheet+xml">
        <DigestMethod Algorithm="http://www.w3.org/2001/04/xmlenc#sha256"/>
        <DigestValue>gbH+XTNRnn8kC+FmgO6YEO4G17CcuO8KKpryBVILLv4=</DigestValue>
      </Reference>
      <Reference URI="/xl/worksheets/sheet11.xml?ContentType=application/vnd.openxmlformats-officedocument.spreadsheetml.worksheet+xml">
        <DigestMethod Algorithm="http://www.w3.org/2001/04/xmlenc#sha256"/>
        <DigestValue>klZwFB5AExc8tE7Yodb9Cd/U5l83aMfF2EMbYEc7gIc=</DigestValue>
      </Reference>
      <Reference URI="/xl/worksheets/sheet12.xml?ContentType=application/vnd.openxmlformats-officedocument.spreadsheetml.worksheet+xml">
        <DigestMethod Algorithm="http://www.w3.org/2001/04/xmlenc#sha256"/>
        <DigestValue>Ar28X6cep8Y/9PuRmnqHalAK2cLRq5weAaxuG2tnUn0=</DigestValue>
      </Reference>
      <Reference URI="/xl/worksheets/sheet13.xml?ContentType=application/vnd.openxmlformats-officedocument.spreadsheetml.worksheet+xml">
        <DigestMethod Algorithm="http://www.w3.org/2001/04/xmlenc#sha256"/>
        <DigestValue>fPyZY3kWEuTUJZfTKDP4KpvcSoAXt7G0nxNczHXhfdg=</DigestValue>
      </Reference>
      <Reference URI="/xl/worksheets/sheet14.xml?ContentType=application/vnd.openxmlformats-officedocument.spreadsheetml.worksheet+xml">
        <DigestMethod Algorithm="http://www.w3.org/2001/04/xmlenc#sha256"/>
        <DigestValue>RSzRIRmlMqC10Engu0uCQvNgM12rdQzM1beF2r2UUhg=</DigestValue>
      </Reference>
      <Reference URI="/xl/worksheets/sheet15.xml?ContentType=application/vnd.openxmlformats-officedocument.spreadsheetml.worksheet+xml">
        <DigestMethod Algorithm="http://www.w3.org/2001/04/xmlenc#sha256"/>
        <DigestValue>AoPbMQ52D0Wun86Hxp7UGzUIEVysWUuJHAwyq9+wrXs=</DigestValue>
      </Reference>
      <Reference URI="/xl/worksheets/sheet16.xml?ContentType=application/vnd.openxmlformats-officedocument.spreadsheetml.worksheet+xml">
        <DigestMethod Algorithm="http://www.w3.org/2001/04/xmlenc#sha256"/>
        <DigestValue>BRH59vGYPCWuz1W3Rv3ovFPeoSWxRGkxf4pNvDDk6iw=</DigestValue>
      </Reference>
      <Reference URI="/xl/worksheets/sheet17.xml?ContentType=application/vnd.openxmlformats-officedocument.spreadsheetml.worksheet+xml">
        <DigestMethod Algorithm="http://www.w3.org/2001/04/xmlenc#sha256"/>
        <DigestValue>QQ3LprvMQ+FlNRwx9d70aACjIjF/AJcu3jfksE2KHI4=</DigestValue>
      </Reference>
      <Reference URI="/xl/worksheets/sheet18.xml?ContentType=application/vnd.openxmlformats-officedocument.spreadsheetml.worksheet+xml">
        <DigestMethod Algorithm="http://www.w3.org/2001/04/xmlenc#sha256"/>
        <DigestValue>9aeUwtgEemsquAl5CERmF5vCH0+DoojWzAliG31Y2sI=</DigestValue>
      </Reference>
      <Reference URI="/xl/worksheets/sheet19.xml?ContentType=application/vnd.openxmlformats-officedocument.spreadsheetml.worksheet+xml">
        <DigestMethod Algorithm="http://www.w3.org/2001/04/xmlenc#sha256"/>
        <DigestValue>eh0hws6HtDQiCFO4PXQNiwQ/VkDcQ52MAyrDLoNSJXY=</DigestValue>
      </Reference>
      <Reference URI="/xl/worksheets/sheet2.xml?ContentType=application/vnd.openxmlformats-officedocument.spreadsheetml.worksheet+xml">
        <DigestMethod Algorithm="http://www.w3.org/2001/04/xmlenc#sha256"/>
        <DigestValue>a0U9vMTZPqRKQ+1f5R8d2kB75GsjrbhgejL7KrHvDNU=</DigestValue>
      </Reference>
      <Reference URI="/xl/worksheets/sheet20.xml?ContentType=application/vnd.openxmlformats-officedocument.spreadsheetml.worksheet+xml">
        <DigestMethod Algorithm="http://www.w3.org/2001/04/xmlenc#sha256"/>
        <DigestValue>kTB34LR2raIDKp1E2Vom08H6s68BCY708uxdLmFw8Ys=</DigestValue>
      </Reference>
      <Reference URI="/xl/worksheets/sheet21.xml?ContentType=application/vnd.openxmlformats-officedocument.spreadsheetml.worksheet+xml">
        <DigestMethod Algorithm="http://www.w3.org/2001/04/xmlenc#sha256"/>
        <DigestValue>qq0BoyRxUI++yucVkeM5xqw904zj98yDtl0D1zlv0kU=</DigestValue>
      </Reference>
      <Reference URI="/xl/worksheets/sheet22.xml?ContentType=application/vnd.openxmlformats-officedocument.spreadsheetml.worksheet+xml">
        <DigestMethod Algorithm="http://www.w3.org/2001/04/xmlenc#sha256"/>
        <DigestValue>Ck7JqxdvfDXGaCB2xXOOhl4iDqW/plJehQmmFVvMAhE=</DigestValue>
      </Reference>
      <Reference URI="/xl/worksheets/sheet23.xml?ContentType=application/vnd.openxmlformats-officedocument.spreadsheetml.worksheet+xml">
        <DigestMethod Algorithm="http://www.w3.org/2001/04/xmlenc#sha256"/>
        <DigestValue>zwn2uM/uAM2c3vIgDmOJz4EH9JI+MkjNu0AUIIO0WNI=</DigestValue>
      </Reference>
      <Reference URI="/xl/worksheets/sheet24.xml?ContentType=application/vnd.openxmlformats-officedocument.spreadsheetml.worksheet+xml">
        <DigestMethod Algorithm="http://www.w3.org/2001/04/xmlenc#sha256"/>
        <DigestValue>NI7bclFvc7/A9r68HWngofwZ+NC7PAk09MZyZH3xuEw=</DigestValue>
      </Reference>
      <Reference URI="/xl/worksheets/sheet25.xml?ContentType=application/vnd.openxmlformats-officedocument.spreadsheetml.worksheet+xml">
        <DigestMethod Algorithm="http://www.w3.org/2001/04/xmlenc#sha256"/>
        <DigestValue>4t2ufV+WsfeMl2EguLy36HkNBcET7yrp8gdr83NHi/o=</DigestValue>
      </Reference>
      <Reference URI="/xl/worksheets/sheet26.xml?ContentType=application/vnd.openxmlformats-officedocument.spreadsheetml.worksheet+xml">
        <DigestMethod Algorithm="http://www.w3.org/2001/04/xmlenc#sha256"/>
        <DigestValue>3QNft3svDw5cNnyFY1KuGeIJDT97g7tfFn74hEOep4M=</DigestValue>
      </Reference>
      <Reference URI="/xl/worksheets/sheet27.xml?ContentType=application/vnd.openxmlformats-officedocument.spreadsheetml.worksheet+xml">
        <DigestMethod Algorithm="http://www.w3.org/2001/04/xmlenc#sha256"/>
        <DigestValue>SEoCPBP+9696KftJ0ZTXTMX8Rx0syCuAJr6NkO/npT0=</DigestValue>
      </Reference>
      <Reference URI="/xl/worksheets/sheet28.xml?ContentType=application/vnd.openxmlformats-officedocument.spreadsheetml.worksheet+xml">
        <DigestMethod Algorithm="http://www.w3.org/2001/04/xmlenc#sha256"/>
        <DigestValue>Cn8BJfy2apcguKRUVcrpl3nThKoppqaqwOPHeWmfiA8=</DigestValue>
      </Reference>
      <Reference URI="/xl/worksheets/sheet29.xml?ContentType=application/vnd.openxmlformats-officedocument.spreadsheetml.worksheet+xml">
        <DigestMethod Algorithm="http://www.w3.org/2001/04/xmlenc#sha256"/>
        <DigestValue>Pu2Ix7560OXd73bvN/hneKICyLLQNHM3LAPgNmbiyMM=</DigestValue>
      </Reference>
      <Reference URI="/xl/worksheets/sheet3.xml?ContentType=application/vnd.openxmlformats-officedocument.spreadsheetml.worksheet+xml">
        <DigestMethod Algorithm="http://www.w3.org/2001/04/xmlenc#sha256"/>
        <DigestValue>AxaIzYp7H9HiQr7Ijeoj1+aV+adj6A1r8mWnJ+ZmytI=</DigestValue>
      </Reference>
      <Reference URI="/xl/worksheets/sheet30.xml?ContentType=application/vnd.openxmlformats-officedocument.spreadsheetml.worksheet+xml">
        <DigestMethod Algorithm="http://www.w3.org/2001/04/xmlenc#sha256"/>
        <DigestValue>Q4lseMEEmSm+NAWKhjplU6Hx7RlXDJVKJVrtR8FTRkw=</DigestValue>
      </Reference>
      <Reference URI="/xl/worksheets/sheet31.xml?ContentType=application/vnd.openxmlformats-officedocument.spreadsheetml.worksheet+xml">
        <DigestMethod Algorithm="http://www.w3.org/2001/04/xmlenc#sha256"/>
        <DigestValue>m0HLfKFTosvCkxcRQyqXFbZq3zi8q+e4lXAoNSGpsRE=</DigestValue>
      </Reference>
      <Reference URI="/xl/worksheets/sheet32.xml?ContentType=application/vnd.openxmlformats-officedocument.spreadsheetml.worksheet+xml">
        <DigestMethod Algorithm="http://www.w3.org/2001/04/xmlenc#sha256"/>
        <DigestValue>CfYV/P+G7H/0qfctrR4fVszHU4RQsBLVYKKR4Jj/He8=</DigestValue>
      </Reference>
      <Reference URI="/xl/worksheets/sheet33.xml?ContentType=application/vnd.openxmlformats-officedocument.spreadsheetml.worksheet+xml">
        <DigestMethod Algorithm="http://www.w3.org/2001/04/xmlenc#sha256"/>
        <DigestValue>uq98UM5H5QMaqWX5vg/ZMf+g9DOjulvii3efwjSPU8k=</DigestValue>
      </Reference>
      <Reference URI="/xl/worksheets/sheet34.xml?ContentType=application/vnd.openxmlformats-officedocument.spreadsheetml.worksheet+xml">
        <DigestMethod Algorithm="http://www.w3.org/2001/04/xmlenc#sha256"/>
        <DigestValue>m1sFjyVmOyWYbBJOx0Lt5KYUOG3jBOQtDyLl+JUthB8=</DigestValue>
      </Reference>
      <Reference URI="/xl/worksheets/sheet35.xml?ContentType=application/vnd.openxmlformats-officedocument.spreadsheetml.worksheet+xml">
        <DigestMethod Algorithm="http://www.w3.org/2001/04/xmlenc#sha256"/>
        <DigestValue>qHdyVTHuOwIV7lIKunIpcMgAhKCiUFYy+YxbLFMC3MQ=</DigestValue>
      </Reference>
      <Reference URI="/xl/worksheets/sheet36.xml?ContentType=application/vnd.openxmlformats-officedocument.spreadsheetml.worksheet+xml">
        <DigestMethod Algorithm="http://www.w3.org/2001/04/xmlenc#sha256"/>
        <DigestValue>F6mKI3taRtqzoM6dN/zCk3ATsajCXEf1jqxkXv9+ZNc=</DigestValue>
      </Reference>
      <Reference URI="/xl/worksheets/sheet37.xml?ContentType=application/vnd.openxmlformats-officedocument.spreadsheetml.worksheet+xml">
        <DigestMethod Algorithm="http://www.w3.org/2001/04/xmlenc#sha256"/>
        <DigestValue>2dDpZzHbGqRRuDysf+p52sK+/RuODWyXm3wpuxaqrxc=</DigestValue>
      </Reference>
      <Reference URI="/xl/worksheets/sheet38.xml?ContentType=application/vnd.openxmlformats-officedocument.spreadsheetml.worksheet+xml">
        <DigestMethod Algorithm="http://www.w3.org/2001/04/xmlenc#sha256"/>
        <DigestValue>2AMbhP9SfKjlDgq6avY+Fd2uejJRnDcYbKz3dwvwqGA=</DigestValue>
      </Reference>
      <Reference URI="/xl/worksheets/sheet39.xml?ContentType=application/vnd.openxmlformats-officedocument.spreadsheetml.worksheet+xml">
        <DigestMethod Algorithm="http://www.w3.org/2001/04/xmlenc#sha256"/>
        <DigestValue>JNvNhvnZixiI3NbdNOkVZclRtW6kzgXb5HcRQ+nV/P4=</DigestValue>
      </Reference>
      <Reference URI="/xl/worksheets/sheet4.xml?ContentType=application/vnd.openxmlformats-officedocument.spreadsheetml.worksheet+xml">
        <DigestMethod Algorithm="http://www.w3.org/2001/04/xmlenc#sha256"/>
        <DigestValue>TRkd3Nsde1gzIhm5pupC6dZfEKtYxw6kz61PrcOAdJA=</DigestValue>
      </Reference>
      <Reference URI="/xl/worksheets/sheet40.xml?ContentType=application/vnd.openxmlformats-officedocument.spreadsheetml.worksheet+xml">
        <DigestMethod Algorithm="http://www.w3.org/2001/04/xmlenc#sha256"/>
        <DigestValue>QsgSh1w2E5Xu+R272T0YsaZnd/xaun6hDPOmp21OWDI=</DigestValue>
      </Reference>
      <Reference URI="/xl/worksheets/sheet41.xml?ContentType=application/vnd.openxmlformats-officedocument.spreadsheetml.worksheet+xml">
        <DigestMethod Algorithm="http://www.w3.org/2001/04/xmlenc#sha256"/>
        <DigestValue>uG/6gakzY3j+NW1kcCMe2gvirUa6JH2Nr6UzVMDJ78M=</DigestValue>
      </Reference>
      <Reference URI="/xl/worksheets/sheet42.xml?ContentType=application/vnd.openxmlformats-officedocument.spreadsheetml.worksheet+xml">
        <DigestMethod Algorithm="http://www.w3.org/2001/04/xmlenc#sha256"/>
        <DigestValue>zvDA065A/kur+MjdViBTWop6us0x72v2QzhtisJKb80=</DigestValue>
      </Reference>
      <Reference URI="/xl/worksheets/sheet43.xml?ContentType=application/vnd.openxmlformats-officedocument.spreadsheetml.worksheet+xml">
        <DigestMethod Algorithm="http://www.w3.org/2001/04/xmlenc#sha256"/>
        <DigestValue>4cOdxKhlCzo709Q085E/lREcfOaq8N5btWczqn92qRg=</DigestValue>
      </Reference>
      <Reference URI="/xl/worksheets/sheet44.xml?ContentType=application/vnd.openxmlformats-officedocument.spreadsheetml.worksheet+xml">
        <DigestMethod Algorithm="http://www.w3.org/2001/04/xmlenc#sha256"/>
        <DigestValue>dgvk1fpTR2euV/G2gCw39FvqrYEzChk3HJv5E7yQ4no=</DigestValue>
      </Reference>
      <Reference URI="/xl/worksheets/sheet45.xml?ContentType=application/vnd.openxmlformats-officedocument.spreadsheetml.worksheet+xml">
        <DigestMethod Algorithm="http://www.w3.org/2001/04/xmlenc#sha256"/>
        <DigestValue>3zeHHX6IjLiX9FZrgZcBIGVQcypw8aPj7joUeMd9yP0=</DigestValue>
      </Reference>
      <Reference URI="/xl/worksheets/sheet46.xml?ContentType=application/vnd.openxmlformats-officedocument.spreadsheetml.worksheet+xml">
        <DigestMethod Algorithm="http://www.w3.org/2001/04/xmlenc#sha256"/>
        <DigestValue>DytkWFWIxmOFmvjYkjBzy0ke1eh3wJm3bU7VnZvl0qY=</DigestValue>
      </Reference>
      <Reference URI="/xl/worksheets/sheet47.xml?ContentType=application/vnd.openxmlformats-officedocument.spreadsheetml.worksheet+xml">
        <DigestMethod Algorithm="http://www.w3.org/2001/04/xmlenc#sha256"/>
        <DigestValue>mPHvjXH7wwHJjhNShsYwXFni2BfHh3GjZsOAl6dbMUc=</DigestValue>
      </Reference>
      <Reference URI="/xl/worksheets/sheet48.xml?ContentType=application/vnd.openxmlformats-officedocument.spreadsheetml.worksheet+xml">
        <DigestMethod Algorithm="http://www.w3.org/2001/04/xmlenc#sha256"/>
        <DigestValue>iOO87Zvr2hHqpRmAMI/o4xhgBfwIdT3qcRal3FGn7SE=</DigestValue>
      </Reference>
      <Reference URI="/xl/worksheets/sheet49.xml?ContentType=application/vnd.openxmlformats-officedocument.spreadsheetml.worksheet+xml">
        <DigestMethod Algorithm="http://www.w3.org/2001/04/xmlenc#sha256"/>
        <DigestValue>fW9iVVCjxszNCvlSUjpfR0y2ZtewdAms3QFxv9R9NqI=</DigestValue>
      </Reference>
      <Reference URI="/xl/worksheets/sheet5.xml?ContentType=application/vnd.openxmlformats-officedocument.spreadsheetml.worksheet+xml">
        <DigestMethod Algorithm="http://www.w3.org/2001/04/xmlenc#sha256"/>
        <DigestValue>aet0k7P/n5HuglsfX9mEdMyCrGOC/oq0JCGKXw64Tjk=</DigestValue>
      </Reference>
      <Reference URI="/xl/worksheets/sheet6.xml?ContentType=application/vnd.openxmlformats-officedocument.spreadsheetml.worksheet+xml">
        <DigestMethod Algorithm="http://www.w3.org/2001/04/xmlenc#sha256"/>
        <DigestValue>OWZG4lcxRvTK8/bnuHrUSeNJnZEQ8lQ7w/VdSBYBjd4=</DigestValue>
      </Reference>
      <Reference URI="/xl/worksheets/sheet7.xml?ContentType=application/vnd.openxmlformats-officedocument.spreadsheetml.worksheet+xml">
        <DigestMethod Algorithm="http://www.w3.org/2001/04/xmlenc#sha256"/>
        <DigestValue>cbXZYQthC8306IaPPaCHfgfgv27UTmBdrtihGpc9pVw=</DigestValue>
      </Reference>
      <Reference URI="/xl/worksheets/sheet8.xml?ContentType=application/vnd.openxmlformats-officedocument.spreadsheetml.worksheet+xml">
        <DigestMethod Algorithm="http://www.w3.org/2001/04/xmlenc#sha256"/>
        <DigestValue>0jkYmEhWXDZIPnwTTaGMlOI5IfELJiV+UihlgWTtVUI=</DigestValue>
      </Reference>
      <Reference URI="/xl/worksheets/sheet9.xml?ContentType=application/vnd.openxmlformats-officedocument.spreadsheetml.worksheet+xml">
        <DigestMethod Algorithm="http://www.w3.org/2001/04/xmlenc#sha256"/>
        <DigestValue>fBqBv3cLzD/PuPcVKaWwONqbVXIrSBBZ3EpiljfS4vQ=</DigestValue>
      </Reference>
    </Manifest>
    <SignatureProperties>
      <SignatureProperty Id="idSignatureTime" Target="#idPackageSignature">
        <mdssi:SignatureTime xmlns:mdssi="http://schemas.openxmlformats.org/package/2006/digital-signature">
          <mdssi:Format>YYYY-MM-DDThh:mm:ssTZD</mdssi:Format>
          <mdssi:Value>2023-10-19T12:43:07Z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GREENCAPITAL 30-09-2023</SignatureComments>
          <WindowsVersion>10.0</WindowsVersion>
          <OfficeVersion>16.0.11029/16</OfficeVersion>
          <ApplicationVersion>16.0.11029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2023-10-19T12:43:07Z</xd:SigningTime>
          <xd:SigningCertificate>
            <xd:Cert>
              <xd:CertDigest>
                <DigestMethod Algorithm="http://www.w3.org/2001/04/xmlenc#sha256"/>
                <DigestValue>ur/8kUi2ks6RfF+ndgH78lRvKUiKwLav9vBVJDaiCyU=</DigestValue>
              </xd:CertDigest>
              <xd:IssuerSerial>
                <X509IssuerName>CN=CA-CODE100 S.A., C=PY, O=CODE100 S.A., SERIALNUMBER=RUC 80080610-7</X509IssuerName>
                <X509SerialNumber>2051668817533910129702550583316022592408699661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GREENCAPITAL 30-09-2023</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KUC5AGkBX3uXDCQ++cqU0FxBe9E5z7JlI/aU6spV/gE=</DigestValue>
    </Reference>
    <Reference Type="http://www.w3.org/2000/09/xmldsig#Object" URI="#idOfficeObject">
      <DigestMethod Algorithm="http://www.w3.org/2001/04/xmlenc#sha256"/>
      <DigestValue>rxBgNqlYe0Ti7HO+q16XzwsW/sBwwh0UJBCsBF/zelo=</DigestValue>
    </Reference>
    <Reference Type="http://uri.etsi.org/01903#SignedProperties" URI="#idSignedProperties">
      <Transforms>
        <Transform Algorithm="http://www.w3.org/TR/2001/REC-xml-c14n-20010315"/>
      </Transforms>
      <DigestMethod Algorithm="http://www.w3.org/2001/04/xmlenc#sha256"/>
      <DigestValue>HSdU/oeFwSfFuITbRa5ElzYMGsayl1dFF1HbKxSMbdA=</DigestValue>
    </Reference>
  </SignedInfo>
  <SignatureValue>pMGXZdljxSa226rqa8w51N6xVvj/+pp3qXRZhY16+rTSZDxUzZUwoCkQNJQp/mP1KyKI5VRpskw5
ASBj8l1zGRbhbpRLsrwIKmINqp5MEgcJIsEFtQl+YVh+iOm6GmRe5FwaflWCeg8Ksg04/n9rMr4W
S6Q5hQfRLTn0Y3b/d9ITAOflgHTnV6QpfQhyixQrLWxej6yoJEGr8lpIxneWLEtFjLtGcBoyLyHI
fo3DOSAv+maQJG7A1tL5oxCMaDAqA7F8rx/ZSu/8q6diK9zLlrq5T73PbqhsApRr43nRIG/aETAC
D7/JpB+b1ni21q/GJxpxJrX0vjgtn6SwVIC+Ow==</SignatureValue>
  <KeyInfo>
    <X509Data>
      <X509Certificate>MIIKJTCCCA2gAwIBAgITXAAAww/d2JbaKWvBrQAAAADDDzANBgkqhkiG9w0BAQsFADBXMRcwFQYDVQQFEw5SVUMgODAwODA2MTAtNzEVMBMGA1UEChMMQ09ERTEwMCBTLkEuMQswCQYDVQQGEwJQWTEYMBYGA1UEAxMPQ0EtQ09ERTEwMCBTLkEuMB4XDTIyMDkwMTE5NDc0OVoXDTI0MDkwMTE5NDc0OVowgckxKzApBgNVBAMTIkNBUkxPUyBNQU5VRUwgQ0FTQVJPVFRJIFFVSU5URUlST1MxNTAzBgNVBAoTLENFUlRJRklDQURPIENVQUxJRklDQURPIERFIEZJUk1BIEVMRUNUUk9OSUNBMQswCQYDVQQGEwJQWTEWMBQGA1UEKhMNQ0FSTE9TIE1BTlVFTDEdMBsGA1UEBBMUQ0FTQVJPVFRJIFFVSU5URUlST1MxEjAQBgNVBAUTCUNJODI4MTE3ODELMAkGA1UECxMCRjIwggEiMA0GCSqGSIb3DQEBAQUAA4IBDwAwggEKAoIBAQC0xbItCCbXMngSXAu1YkXeUkr7HjXJYcQJYd6NTFTNjXOFUWPzJWMJoNdNrtixpEzqSj12gXRYhKxrdElJA9g2iWA0ZNC92UTRRVUmhKA1l1DAmWTvX435nuVSktNccH0ohLnGxvOjTzHYnfzG1yvgeXjA+CEr9w4rX5IDGdaC+c5DquUgnWQ0jD0Gm+DWTdyk5cNZ6GQk3mK4FsjSy+MWBmADVpbvzu5cdgSc3VXmP6HMjWyvDTvtAT6BwKkH7mZQvOWMiyjEvZhSjoc+zywZ0QT5NZCvd+G2TNRVasGJDcxmuosdBPWu9czJC7d5FDpIz3ZV7ulK4tSYOd4GQ7zPAgMBAAGjggV1MIIFcTAOBgNVHQ8BAf8EBAMCBeAwDAYDVR0TAQH/BAIwADAgBgNVHSUBAf8EFjAUBggrBgEFBQcDAgYIKwYBBQUHAwQwHQYDVR0OBBYEFCK2CRD2BJUE/wneC84D5SNcHj5s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SQYDVR0RBEIwQIESQ0FSTE9TQ0FATkcuQ09NLlVZpCowKDEmMCQGA1UEDRMdRklSTUEgRUxFQ1RST05JQ0EgQ1VBTElGSUNBREEwDQYJKoZIhvcNAQELBQADggIBAJUxLLEdJ4KXXz6Mv3EpF3yD40xFZiCmDLsAeDfI7iNgAMRM1FLiGmGBBfb39dpWkExhWU92r4opA91kGg/jOoef/ERdjGJ1zqOcHL0jL42PUCzMlTWVr0sMNKrNUZoNOXpdQS5WKpDDkcoSXKFBPhFVNrQvwf+/mAlIUM07z9P7PxAyw5+iiw8p1HdgaeMig7FW1/l4hoNx1loFe2D0sGDN7N+0J3UADKN/BfP/eIzxlLcZsMEVkk26I01UAnj4AuxV0Sth9ZwVFSrHmKe+0XgXPy/cO16BqeFVMqhPZd4JoKDwbZ4mFfvwBYzjjH+KCkvxnYwkH+vMV1Ov3uH5Tss5Xv7uxdANnE5uL4NSFq1ZHe0mg96EgcfO9gqGvwqecHU9tyUL2SbQJvFHjdYaRpgudb8r6jWwq1k1P+ZbP55yRT38K1RNkkHakB5rsvjRaZAOnVRg2cNtpQs1CxHNK43vGx3a9zTrmVPdpuyn2NBwlq34XdTSfIxvibYiItsWygEJU4uH19f4DGFLWaCOSC6vO+gZWBt5N5LQQtvKul3Ui78Xq2nAtTXj+jDpLQ4UlLtdnvp9+4i8Z67SSkygSPtAMKOIubdcilhgKMoGZWbVSexhc9/AMjlHrKVv4Q3Jijz8bR2OVwDq2vQ5oPGwutKl6dDAD2yJ+Xn9hg7n1gD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vYE69iB+vJnUUurdpIwQbnBlMX7dBTiFOcKL7VMwdxw=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StsRXPf7nk7AYeEIB9t0ijXR10DuAEdWMY3NEfwGkCk=</DigestValue>
      </Reference>
      <Reference URI="/xl/drawings/drawing10.xml?ContentType=application/vnd.openxmlformats-officedocument.drawing+xml">
        <DigestMethod Algorithm="http://www.w3.org/2001/04/xmlenc#sha256"/>
        <DigestValue>QkqijjjBFyTL8NiQulPe/rICcbgPhRIBDWWD7Ym8nFw=</DigestValue>
      </Reference>
      <Reference URI="/xl/drawings/drawing11.xml?ContentType=application/vnd.openxmlformats-officedocument.drawing+xml">
        <DigestMethod Algorithm="http://www.w3.org/2001/04/xmlenc#sha256"/>
        <DigestValue>BDRvJ3Qb+IGf0ci5/JsI6R+0B2Y5e02lK6O+64DR7CY=</DigestValue>
      </Reference>
      <Reference URI="/xl/drawings/drawing12.xml?ContentType=application/vnd.openxmlformats-officedocument.drawing+xml">
        <DigestMethod Algorithm="http://www.w3.org/2001/04/xmlenc#sha256"/>
        <DigestValue>E4VsQv5Gh64InAPEFXndSQIDEha+3ocvfq+7QAmMK5Q=</DigestValue>
      </Reference>
      <Reference URI="/xl/drawings/drawing13.xml?ContentType=application/vnd.openxmlformats-officedocument.drawing+xml">
        <DigestMethod Algorithm="http://www.w3.org/2001/04/xmlenc#sha256"/>
        <DigestValue>8Z8g3XJo3bsdF26bZ9jfVoyNgwKOMN6mDrT4HaxRAnE=</DigestValue>
      </Reference>
      <Reference URI="/xl/drawings/drawing14.xml?ContentType=application/vnd.openxmlformats-officedocument.drawing+xml">
        <DigestMethod Algorithm="http://www.w3.org/2001/04/xmlenc#sha256"/>
        <DigestValue>b3nVNnevjHKmXDiCOqwdw7tq7mSvuSZy1adqUxWDKzk=</DigestValue>
      </Reference>
      <Reference URI="/xl/drawings/drawing15.xml?ContentType=application/vnd.openxmlformats-officedocument.drawing+xml">
        <DigestMethod Algorithm="http://www.w3.org/2001/04/xmlenc#sha256"/>
        <DigestValue>/dZGhkzflx/6xU3qjMXRuvOMPqzsIqm4n0ooTBY0YNI=</DigestValue>
      </Reference>
      <Reference URI="/xl/drawings/drawing16.xml?ContentType=application/vnd.openxmlformats-officedocument.drawing+xml">
        <DigestMethod Algorithm="http://www.w3.org/2001/04/xmlenc#sha256"/>
        <DigestValue>rnFSwYACgncF/z5d34olsvrySeECKNBEr5TvlcIMQcc=</DigestValue>
      </Reference>
      <Reference URI="/xl/drawings/drawing17.xml?ContentType=application/vnd.openxmlformats-officedocument.drawing+xml">
        <DigestMethod Algorithm="http://www.w3.org/2001/04/xmlenc#sha256"/>
        <DigestValue>Ttg/LFNNVov1jdvfGrl/RPvZ9X/pK0u0ZKmwlQlwJAk=</DigestValue>
      </Reference>
      <Reference URI="/xl/drawings/drawing18.xml?ContentType=application/vnd.openxmlformats-officedocument.drawing+xml">
        <DigestMethod Algorithm="http://www.w3.org/2001/04/xmlenc#sha256"/>
        <DigestValue>vOQbeumHh1TeSjvqeQr1O8yygThOyTU93e4OO01Yxzk=</DigestValue>
      </Reference>
      <Reference URI="/xl/drawings/drawing19.xml?ContentType=application/vnd.openxmlformats-officedocument.drawing+xml">
        <DigestMethod Algorithm="http://www.w3.org/2001/04/xmlenc#sha256"/>
        <DigestValue>36RCO3YYIfzmm0lDjxTjH/9rTXeQjfb7Dm/7loQz2FU=</DigestValue>
      </Reference>
      <Reference URI="/xl/drawings/drawing2.xml?ContentType=application/vnd.openxmlformats-officedocument.drawing+xml">
        <DigestMethod Algorithm="http://www.w3.org/2001/04/xmlenc#sha256"/>
        <DigestValue>w641jKqBTKXDRrNOWRiG4JlHyjsO0C/NQXNPzgq4QGY=</DigestValue>
      </Reference>
      <Reference URI="/xl/drawings/drawing20.xml?ContentType=application/vnd.openxmlformats-officedocument.drawing+xml">
        <DigestMethod Algorithm="http://www.w3.org/2001/04/xmlenc#sha256"/>
        <DigestValue>HBBOgikRNZJL2rWP5IlmcUO4WTgz2+r+kjCx37xYKwA=</DigestValue>
      </Reference>
      <Reference URI="/xl/drawings/drawing21.xml?ContentType=application/vnd.openxmlformats-officedocument.drawing+xml">
        <DigestMethod Algorithm="http://www.w3.org/2001/04/xmlenc#sha256"/>
        <DigestValue>pLMOdTHzINA9+ENT5XtBnC4URgPeW+LV5Ls/94Eqraw=</DigestValue>
      </Reference>
      <Reference URI="/xl/drawings/drawing22.xml?ContentType=application/vnd.openxmlformats-officedocument.drawing+xml">
        <DigestMethod Algorithm="http://www.w3.org/2001/04/xmlenc#sha256"/>
        <DigestValue>5YgxPltF9Qo9ZkZc7a5yNJxibkxk1G71f5MVvIT+kKo=</DigestValue>
      </Reference>
      <Reference URI="/xl/drawings/drawing23.xml?ContentType=application/vnd.openxmlformats-officedocument.drawing+xml">
        <DigestMethod Algorithm="http://www.w3.org/2001/04/xmlenc#sha256"/>
        <DigestValue>szmUCGMFT4seT/q7FsJbthCblfF5BRUBxeL/UmffVZQ=</DigestValue>
      </Reference>
      <Reference URI="/xl/drawings/drawing24.xml?ContentType=application/vnd.openxmlformats-officedocument.drawing+xml">
        <DigestMethod Algorithm="http://www.w3.org/2001/04/xmlenc#sha256"/>
        <DigestValue>sfAtgbjKGIoej6QyO3mUsBsmj+pTFE/sTML4FQCtOoA=</DigestValue>
      </Reference>
      <Reference URI="/xl/drawings/drawing25.xml?ContentType=application/vnd.openxmlformats-officedocument.drawing+xml">
        <DigestMethod Algorithm="http://www.w3.org/2001/04/xmlenc#sha256"/>
        <DigestValue>Zem8HZa/31kMQcb2s8sFcnTL8jCnRpdm6ziYy3KAfOw=</DigestValue>
      </Reference>
      <Reference URI="/xl/drawings/drawing26.xml?ContentType=application/vnd.openxmlformats-officedocument.drawing+xml">
        <DigestMethod Algorithm="http://www.w3.org/2001/04/xmlenc#sha256"/>
        <DigestValue>DEJT6A2sJ3pm8G0dgtI3GxgVWzjL8Gun7cy1LL8nVbk=</DigestValue>
      </Reference>
      <Reference URI="/xl/drawings/drawing27.xml?ContentType=application/vnd.openxmlformats-officedocument.drawing+xml">
        <DigestMethod Algorithm="http://www.w3.org/2001/04/xmlenc#sha256"/>
        <DigestValue>dBFGVE8LbMkI7Mc4zQgXCcXRx/vvASBOovX9o+w9m0g=</DigestValue>
      </Reference>
      <Reference URI="/xl/drawings/drawing28.xml?ContentType=application/vnd.openxmlformats-officedocument.drawing+xml">
        <DigestMethod Algorithm="http://www.w3.org/2001/04/xmlenc#sha256"/>
        <DigestValue>Zq2D6iz0tEgGYEQFSv5+/EORGQCcgorwP9HIHjFWzMM=</DigestValue>
      </Reference>
      <Reference URI="/xl/drawings/drawing29.xml?ContentType=application/vnd.openxmlformats-officedocument.drawing+xml">
        <DigestMethod Algorithm="http://www.w3.org/2001/04/xmlenc#sha256"/>
        <DigestValue>iGvAkYxo1wX3l4aDVMEyEJr/fHG3UZhMnON1MnTShMM=</DigestValue>
      </Reference>
      <Reference URI="/xl/drawings/drawing3.xml?ContentType=application/vnd.openxmlformats-officedocument.drawing+xml">
        <DigestMethod Algorithm="http://www.w3.org/2001/04/xmlenc#sha256"/>
        <DigestValue>4Bs99WJjdmAl74xqGh7P6r0gTDEVfxqx22bqoOBhvHU=</DigestValue>
      </Reference>
      <Reference URI="/xl/drawings/drawing30.xml?ContentType=application/vnd.openxmlformats-officedocument.drawing+xml">
        <DigestMethod Algorithm="http://www.w3.org/2001/04/xmlenc#sha256"/>
        <DigestValue>xC8fjcdoG6BIfyUMSfOgVorYP9a4wcjs54PJGTlO3UM=</DigestValue>
      </Reference>
      <Reference URI="/xl/drawings/drawing31.xml?ContentType=application/vnd.openxmlformats-officedocument.drawing+xml">
        <DigestMethod Algorithm="http://www.w3.org/2001/04/xmlenc#sha256"/>
        <DigestValue>XNoUIgbT1u0XnXgt8wyvNojFzqc8shR7/Raphl6bD5g=</DigestValue>
      </Reference>
      <Reference URI="/xl/drawings/drawing32.xml?ContentType=application/vnd.openxmlformats-officedocument.drawing+xml">
        <DigestMethod Algorithm="http://www.w3.org/2001/04/xmlenc#sha256"/>
        <DigestValue>VcjODz8wqbwNadd4/72WhUuS5flF9Gk9hzlZEzfV48s=</DigestValue>
      </Reference>
      <Reference URI="/xl/drawings/drawing33.xml?ContentType=application/vnd.openxmlformats-officedocument.drawing+xml">
        <DigestMethod Algorithm="http://www.w3.org/2001/04/xmlenc#sha256"/>
        <DigestValue>QR04nzW8VCcU9ssm4aKBWwSFflWV4Db7CumZcAWljXU=</DigestValue>
      </Reference>
      <Reference URI="/xl/drawings/drawing34.xml?ContentType=application/vnd.openxmlformats-officedocument.drawing+xml">
        <DigestMethod Algorithm="http://www.w3.org/2001/04/xmlenc#sha256"/>
        <DigestValue>G8YpmGQfWK8426+QezTrg2dc3qLguDR8f8rk/B+fG7k=</DigestValue>
      </Reference>
      <Reference URI="/xl/drawings/drawing35.xml?ContentType=application/vnd.openxmlformats-officedocument.drawing+xml">
        <DigestMethod Algorithm="http://www.w3.org/2001/04/xmlenc#sha256"/>
        <DigestValue>Y4Yc7/JAbAW/LFd5/Zay7v8dSVKb913Aq+0CiKM6LI4=</DigestValue>
      </Reference>
      <Reference URI="/xl/drawings/drawing36.xml?ContentType=application/vnd.openxmlformats-officedocument.drawing+xml">
        <DigestMethod Algorithm="http://www.w3.org/2001/04/xmlenc#sha256"/>
        <DigestValue>hYKPH++LAyewJ+wLAUJkzF5LsbKYdkMDiCeAaKzlu7U=</DigestValue>
      </Reference>
      <Reference URI="/xl/drawings/drawing37.xml?ContentType=application/vnd.openxmlformats-officedocument.drawing+xml">
        <DigestMethod Algorithm="http://www.w3.org/2001/04/xmlenc#sha256"/>
        <DigestValue>Xvq2XbGXc0yC5dQq+fOYkiRa89Hya7hpQAEoMe11bxQ=</DigestValue>
      </Reference>
      <Reference URI="/xl/drawings/drawing38.xml?ContentType=application/vnd.openxmlformats-officedocument.drawing+xml">
        <DigestMethod Algorithm="http://www.w3.org/2001/04/xmlenc#sha256"/>
        <DigestValue>umlwMA83cIEkjKkG9H+QnUCfBtD/Taj8A7nN+ddHlTA=</DigestValue>
      </Reference>
      <Reference URI="/xl/drawings/drawing39.xml?ContentType=application/vnd.openxmlformats-officedocument.drawing+xml">
        <DigestMethod Algorithm="http://www.w3.org/2001/04/xmlenc#sha256"/>
        <DigestValue>1406Fh5qaGH8XG6OxB5QufYYYMN0p7rY9RmhqdC1yVw=</DigestValue>
      </Reference>
      <Reference URI="/xl/drawings/drawing4.xml?ContentType=application/vnd.openxmlformats-officedocument.drawing+xml">
        <DigestMethod Algorithm="http://www.w3.org/2001/04/xmlenc#sha256"/>
        <DigestValue>GvCkLRKwUeKssad4LKzbggg1HdYuTtxh1fRLSE6csfU=</DigestValue>
      </Reference>
      <Reference URI="/xl/drawings/drawing5.xml?ContentType=application/vnd.openxmlformats-officedocument.drawing+xml">
        <DigestMethod Algorithm="http://www.w3.org/2001/04/xmlenc#sha256"/>
        <DigestValue>w+SQhybiCkY39f8mcm708FgDahgSZs1Q0VA73JdjfNA=</DigestValue>
      </Reference>
      <Reference URI="/xl/drawings/drawing6.xml?ContentType=application/vnd.openxmlformats-officedocument.drawing+xml">
        <DigestMethod Algorithm="http://www.w3.org/2001/04/xmlenc#sha256"/>
        <DigestValue>2IEv2b6qgraytXUFW/uNAkG3rODC7hTtUC19GfGLwT8=</DigestValue>
      </Reference>
      <Reference URI="/xl/drawings/drawing7.xml?ContentType=application/vnd.openxmlformats-officedocument.drawing+xml">
        <DigestMethod Algorithm="http://www.w3.org/2001/04/xmlenc#sha256"/>
        <DigestValue>3/1Hy9gZRzO3bp+2SATualwMLTKWYVAGq5WDEnOeXr4=</DigestValue>
      </Reference>
      <Reference URI="/xl/drawings/drawing8.xml?ContentType=application/vnd.openxmlformats-officedocument.drawing+xml">
        <DigestMethod Algorithm="http://www.w3.org/2001/04/xmlenc#sha256"/>
        <DigestValue>6VzZHzJpJJSfhGg88hlP0EfhaRA/ZZXIFg0+FDh9P0g=</DigestValue>
      </Reference>
      <Reference URI="/xl/drawings/drawing9.xml?ContentType=application/vnd.openxmlformats-officedocument.drawing+xml">
        <DigestMethod Algorithm="http://www.w3.org/2001/04/xmlenc#sha256"/>
        <DigestValue>fouCHzXB39HB2k7jPVGeh5h9X/VpL+l5muNz70ODRG0=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CYrucFZk+quanyg60+z8s0zvsrEDOJN7mkzoIa2xUX4=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iZWuRLC0oGgI+mhhnbbbYS0mawXEdeSgDPLWMmCrx14=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/pi7Dl3V/sUYgD9AHz5FZaR9R4FLFI6X2xd6WCcl8Ss=</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T88xI96ifPhwvzx7N2UlYS6o8XWhPqHSUuvCEk72af4=</DigestValue>
      </Reference>
      <Reference URI="/xl/media/image2.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QuFMHVjIvNcJpTnAB+sGXgn1loIMCGbaHVUTUMiy2T8=</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+aIEQyPv8ZjwtnjilVFI1+kn/h6amVtQnuzFPp1Mcps=</DigestValue>
      </Reference>
      <Reference URI="/xl/printerSettings/printerSettings12.bin?ContentType=application/vnd.openxmlformats-officedocument.spreadsheetml.printerSettings">
        <DigestMethod Algorithm="http://www.w3.org/2001/04/xmlenc#sha256"/>
        <DigestValue>c6RDt64BZEUR2Njg7yMY+jCiBPxX8h59rkNoO6J3wLc=</DigestValue>
      </Reference>
      <Reference URI="/xl/printerSettings/printerSettings13.bin?ContentType=application/vnd.openxmlformats-officedocument.spreadsheetml.printerSettings">
        <DigestMethod Algorithm="http://www.w3.org/2001/04/xmlenc#sha256"/>
        <DigestValue>gaB6uHRa0chAfI7nQA1RfXR5tw7XRHTmrSkD5/fsM7Q=</DigestValue>
      </Reference>
      <Reference URI="/xl/printerSettings/printerSettings14.bin?ContentType=application/vnd.openxmlformats-officedocument.spreadsheetml.printerSettings">
        <DigestMethod Algorithm="http://www.w3.org/2001/04/xmlenc#sha256"/>
        <DigestValue>5mcO/44w/R9eTxer14RFkOPtTdSIbhk2USUZ0qrU8xk=</DigestValue>
      </Reference>
      <Reference URI="/xl/printerSettings/printerSettings15.bin?ContentType=application/vnd.openxmlformats-officedocument.spreadsheetml.printerSettings">
        <DigestMethod Algorithm="http://www.w3.org/2001/04/xmlenc#sha256"/>
        <DigestValue>ZAbJ27P/3jDUYtIXJsIue7Daei9lcjuzOAGWgXM9dN0=</DigestValue>
      </Reference>
      <Reference URI="/xl/printerSettings/printerSettings16.bin?ContentType=application/vnd.openxmlformats-officedocument.spreadsheetml.printerSettings">
        <DigestMethod Algorithm="http://www.w3.org/2001/04/xmlenc#sha256"/>
        <DigestValue>+aIEQyPv8ZjwtnjilVFI1+kn/h6amVtQnuzFPp1Mcps=</DigestValue>
      </Reference>
      <Reference URI="/xl/printerSettings/printerSettings17.bin?ContentType=application/vnd.openxmlformats-officedocument.spreadsheetml.printerSettings">
        <DigestMethod Algorithm="http://www.w3.org/2001/04/xmlenc#sha256"/>
        <DigestValue>E21D37oKbo5LDTURSFrW2SOM+kIUO1p9WFcueScWWcg=</DigestValue>
      </Reference>
      <Reference URI="/xl/printerSettings/printerSettings18.bin?ContentType=application/vnd.openxmlformats-officedocument.spreadsheetml.printerSettings">
        <DigestMethod Algorithm="http://www.w3.org/2001/04/xmlenc#sha256"/>
        <DigestValue>gIytFaOhoIJ+h5FxEzaqu+TAkh+R6i9u0tH+nyJ2zwQ=</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c6RDt64BZEUR2Njg7yMY+jCiBPxX8h59rkNoO6J3wLc=</DigestValue>
      </Reference>
      <Reference URI="/xl/printerSettings/printerSettings21.bin?ContentType=application/vnd.openxmlformats-officedocument.spreadsheetml.printerSettings">
        <DigestMethod Algorithm="http://www.w3.org/2001/04/xmlenc#sha256"/>
        <DigestValue>sTEUf4G2GJYf0wXRg0objGWLSt2d/sjurtjHS/Fy7ZM=</DigestValue>
      </Reference>
      <Reference URI="/xl/printerSettings/printerSettings22.bin?ContentType=application/vnd.openxmlformats-officedocument.spreadsheetml.printerSettings">
        <DigestMethod Algorithm="http://www.w3.org/2001/04/xmlenc#sha256"/>
        <DigestValue>yZo3ZYQtZT9Klk1jZfAuZFGoNsZcMBeknirUPsA2pX8=</DigestValue>
      </Reference>
      <Reference URI="/xl/printerSettings/printerSettings23.bin?ContentType=application/vnd.openxmlformats-officedocument.spreadsheetml.printerSettings">
        <DigestMethod Algorithm="http://www.w3.org/2001/04/xmlenc#sha256"/>
        <DigestValue>5mcO/44w/R9eTxer14RFkOPtTdSIbhk2USUZ0qrU8xk=</DigestValue>
      </Reference>
      <Reference URI="/xl/printerSettings/printerSettings24.bin?ContentType=application/vnd.openxmlformats-officedocument.spreadsheetml.printerSettings">
        <DigestMethod Algorithm="http://www.w3.org/2001/04/xmlenc#sha256"/>
        <DigestValue>5mcO/44w/R9eTxer14RFkOPtTdSIbhk2USUZ0qrU8xk=</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iDHNTHpzY06/L3mgUST7Ha8zmKjtDr90B/u5Z/rQPno=</DigestValue>
      </Reference>
      <Reference URI="/xl/printerSettings/printerSettings27.bin?ContentType=application/vnd.openxmlformats-officedocument.spreadsheetml.printerSettings">
        <DigestMethod Algorithm="http://www.w3.org/2001/04/xmlenc#sha256"/>
        <DigestValue>2YTnWo50VrMLhR4yaI7xVtzrEIqchtbxk1E8BU5979c=</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01A52e3Xrfi73XmUPAF835ntXl4w2m1H0DmDL93ov/s=</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ObyC3pVb+6u4phIttbMm/dMZu96c1ZRtCuNMID2UGN4=</DigestValue>
      </Reference>
      <Reference URI="/xl/printerSettings/printerSettings31.bin?ContentType=application/vnd.openxmlformats-officedocument.spreadsheetml.printerSettings">
        <DigestMethod Algorithm="http://www.w3.org/2001/04/xmlenc#sha256"/>
        <DigestValue>3iIArNJps9HpkpDcLOr8z230yUWZv1XesOHPXkjR8GI=</DigestValue>
      </Reference>
      <Reference URI="/xl/printerSettings/printerSettings32.bin?ContentType=application/vnd.openxmlformats-officedocument.spreadsheetml.printerSettings">
        <DigestMethod Algorithm="http://www.w3.org/2001/04/xmlenc#sha256"/>
        <DigestValue>E21D37oKbo5LDTURSFrW2SOM+kIUO1p9WFcueScWWcg=</DigestValue>
      </Reference>
      <Reference URI="/xl/printerSettings/printerSettings33.bin?ContentType=application/vnd.openxmlformats-officedocument.spreadsheetml.printerSettings">
        <DigestMethod Algorithm="http://www.w3.org/2001/04/xmlenc#sha256"/>
        <DigestValue>5mcO/44w/R9eTxer14RFkOPtTdSIbhk2USUZ0qrU8xk=</DigestValue>
      </Reference>
      <Reference URI="/xl/printerSettings/printerSettings34.bin?ContentType=application/vnd.openxmlformats-officedocument.spreadsheetml.printerSettings">
        <DigestMethod Algorithm="http://www.w3.org/2001/04/xmlenc#sha256"/>
        <DigestValue>hOi9auu88MOhJVu5+E2APm2s+HXbGfwINgBKzhnwYPA=</DigestValue>
      </Reference>
      <Reference URI="/xl/printerSettings/printerSettings35.bin?ContentType=application/vnd.openxmlformats-officedocument.spreadsheetml.printerSettings">
        <DigestMethod Algorithm="http://www.w3.org/2001/04/xmlenc#sha256"/>
        <DigestValue>iDHNTHpzY06/L3mgUST7Ha8zmKjtDr90B/u5Z/rQPno=</DigestValue>
      </Reference>
      <Reference URI="/xl/printerSettings/printerSettings36.bin?ContentType=application/vnd.openxmlformats-officedocument.spreadsheetml.printerSettings">
        <DigestMethod Algorithm="http://www.w3.org/2001/04/xmlenc#sha256"/>
        <DigestValue>5mcO/44w/R9eTxer14RFkOPtTdSIbhk2USUZ0qrU8xk=</DigestValue>
      </Reference>
      <Reference URI="/xl/printerSettings/printerSettings37.bin?ContentType=application/vnd.openxmlformats-officedocument.spreadsheetml.printerSettings">
        <DigestMethod Algorithm="http://www.w3.org/2001/04/xmlenc#sha256"/>
        <DigestValue>rTYVv8Gal1CfjH/D/lMYWmWxEWpu3g77YYy5SnqITfI=</DigestValue>
      </Reference>
      <Reference URI="/xl/printerSettings/printerSettings38.bin?ContentType=application/vnd.openxmlformats-officedocument.spreadsheetml.printerSettings">
        <DigestMethod Algorithm="http://www.w3.org/2001/04/xmlenc#sha256"/>
        <DigestValue>Y6tiyYBETcxke1panLekhokdbd2uOU5uhfj/pBeOAG8=</DigestValue>
      </Reference>
      <Reference URI="/xl/printerSettings/printerSettings39.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hv0sA1So9Jt5B1r6+/I28NaJW5lHPKId1bP7PligVtc=</DigestValue>
      </Reference>
      <Reference URI="/xl/styles.xml?ContentType=application/vnd.openxmlformats-officedocument.spreadsheetml.styles+xml">
        <DigestMethod Algorithm="http://www.w3.org/2001/04/xmlenc#sha256"/>
        <DigestValue>+HLp3B97nHAd0cCjXbwps8nVYRs+Wg67lISjoUvuSMI=</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YFyTRgafKRN10TkLRMwYZskRFfB1W9oLWcHeFcFLHRA=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SDuTS69VsFjutljmfzx+FCbCQMnG5iTyBDc97dM0e7Y=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/oIykhH1Ii9thKt+MIBbXHFwc3zJMTiSzKFW1dFeM8w=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bkKW4ZxX+PZ2I+L+9MVkd2UENiLYN+WA5VM+iaZISxY=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KNby+IRMBMdWQBtp+3QqG2Bs+v6R+O+T9CbB1MZKt7A=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iSsTEd5oAkuqeSO+QZTY6H2kaYGcce7Oq09QZgf3SS4=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aaCWYmb/RXLrR3MXOAB8KZC7exHF/tNejHA9vxLtpfE=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xmdyT+FXfXYPxTn8plCPM637SCEJbO0cZz7t41CvWi4=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rpRXjC39mg1k23owLu+fLYW1Pm5BLDCXcOvEoS5pPoc=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dqQFqfsuF0+dKzjnb7UqgRE2bK16Em50KShZxmUzy7E=</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orK2R3yrE87EWwRwzjqOcjQbhIjpz61IpA15AtjDcRA=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HXM247oMYkOOwJkHodz63QVsV0Pixz25JRRoxc5/VaM=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rKoTAJbgj88YVFjPy66q6L6xDKhlYq4JD7u1/23Nwq0=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TDvAs2GqBKLJTTe5q0bu5yDWcRrEWWt80y23So3KOj0=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ElYC7ObVZWVAvdIYQ5tOuvJ/UsNj806NtbYvpbXk+AY=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MsrW0P6VsryQNB2f5VHX/3k6AcLSc7J2yzihIjoXGp4=</DigestValue>
      </Reference>
      <Reference URI="/xl/worksheets/sheet10.xml?ContentType=application/vnd.openxmlformats-officedocument.spreadsheetml.worksheet+xml">
        <DigestMethod Algorithm="http://www.w3.org/2001/04/xmlenc#sha256"/>
        <DigestValue>gbH+XTNRnn8kC+FmgO6YEO4G17CcuO8KKpryBVILLv4=</DigestValue>
      </Reference>
      <Reference URI="/xl/worksheets/sheet11.xml?ContentType=application/vnd.openxmlformats-officedocument.spreadsheetml.worksheet+xml">
        <DigestMethod Algorithm="http://www.w3.org/2001/04/xmlenc#sha256"/>
        <DigestValue>klZwFB5AExc8tE7Yodb9Cd/U5l83aMfF2EMbYEc7gIc=</DigestValue>
      </Reference>
      <Reference URI="/xl/worksheets/sheet12.xml?ContentType=application/vnd.openxmlformats-officedocument.spreadsheetml.worksheet+xml">
        <DigestMethod Algorithm="http://www.w3.org/2001/04/xmlenc#sha256"/>
        <DigestValue>Ar28X6cep8Y/9PuRmnqHalAK2cLRq5weAaxuG2tnUn0=</DigestValue>
      </Reference>
      <Reference URI="/xl/worksheets/sheet13.xml?ContentType=application/vnd.openxmlformats-officedocument.spreadsheetml.worksheet+xml">
        <DigestMethod Algorithm="http://www.w3.org/2001/04/xmlenc#sha256"/>
        <DigestValue>fPyZY3kWEuTUJZfTKDP4KpvcSoAXt7G0nxNczHXhfdg=</DigestValue>
      </Reference>
      <Reference URI="/xl/worksheets/sheet14.xml?ContentType=application/vnd.openxmlformats-officedocument.spreadsheetml.worksheet+xml">
        <DigestMethod Algorithm="http://www.w3.org/2001/04/xmlenc#sha256"/>
        <DigestValue>RSzRIRmlMqC10Engu0uCQvNgM12rdQzM1beF2r2UUhg=</DigestValue>
      </Reference>
      <Reference URI="/xl/worksheets/sheet15.xml?ContentType=application/vnd.openxmlformats-officedocument.spreadsheetml.worksheet+xml">
        <DigestMethod Algorithm="http://www.w3.org/2001/04/xmlenc#sha256"/>
        <DigestValue>AoPbMQ52D0Wun86Hxp7UGzUIEVysWUuJHAwyq9+wrXs=</DigestValue>
      </Reference>
      <Reference URI="/xl/worksheets/sheet16.xml?ContentType=application/vnd.openxmlformats-officedocument.spreadsheetml.worksheet+xml">
        <DigestMethod Algorithm="http://www.w3.org/2001/04/xmlenc#sha256"/>
        <DigestValue>BRH59vGYPCWuz1W3Rv3ovFPeoSWxRGkxf4pNvDDk6iw=</DigestValue>
      </Reference>
      <Reference URI="/xl/worksheets/sheet17.xml?ContentType=application/vnd.openxmlformats-officedocument.spreadsheetml.worksheet+xml">
        <DigestMethod Algorithm="http://www.w3.org/2001/04/xmlenc#sha256"/>
        <DigestValue>QQ3LprvMQ+FlNRwx9d70aACjIjF/AJcu3jfksE2KHI4=</DigestValue>
      </Reference>
      <Reference URI="/xl/worksheets/sheet18.xml?ContentType=application/vnd.openxmlformats-officedocument.spreadsheetml.worksheet+xml">
        <DigestMethod Algorithm="http://www.w3.org/2001/04/xmlenc#sha256"/>
        <DigestValue>9aeUwtgEemsquAl5CERmF5vCH0+DoojWzAliG31Y2sI=</DigestValue>
      </Reference>
      <Reference URI="/xl/worksheets/sheet19.xml?ContentType=application/vnd.openxmlformats-officedocument.spreadsheetml.worksheet+xml">
        <DigestMethod Algorithm="http://www.w3.org/2001/04/xmlenc#sha256"/>
        <DigestValue>eh0hws6HtDQiCFO4PXQNiwQ/VkDcQ52MAyrDLoNSJXY=</DigestValue>
      </Reference>
      <Reference URI="/xl/worksheets/sheet2.xml?ContentType=application/vnd.openxmlformats-officedocument.spreadsheetml.worksheet+xml">
        <DigestMethod Algorithm="http://www.w3.org/2001/04/xmlenc#sha256"/>
        <DigestValue>a0U9vMTZPqRKQ+1f5R8d2kB75GsjrbhgejL7KrHvDNU=</DigestValue>
      </Reference>
      <Reference URI="/xl/worksheets/sheet20.xml?ContentType=application/vnd.openxmlformats-officedocument.spreadsheetml.worksheet+xml">
        <DigestMethod Algorithm="http://www.w3.org/2001/04/xmlenc#sha256"/>
        <DigestValue>kTB34LR2raIDKp1E2Vom08H6s68BCY708uxdLmFw8Ys=</DigestValue>
      </Reference>
      <Reference URI="/xl/worksheets/sheet21.xml?ContentType=application/vnd.openxmlformats-officedocument.spreadsheetml.worksheet+xml">
        <DigestMethod Algorithm="http://www.w3.org/2001/04/xmlenc#sha256"/>
        <DigestValue>qq0BoyRxUI++yucVkeM5xqw904zj98yDtl0D1zlv0kU=</DigestValue>
      </Reference>
      <Reference URI="/xl/worksheets/sheet22.xml?ContentType=application/vnd.openxmlformats-officedocument.spreadsheetml.worksheet+xml">
        <DigestMethod Algorithm="http://www.w3.org/2001/04/xmlenc#sha256"/>
        <DigestValue>Ck7JqxdvfDXGaCB2xXOOhl4iDqW/plJehQmmFVvMAhE=</DigestValue>
      </Reference>
      <Reference URI="/xl/worksheets/sheet23.xml?ContentType=application/vnd.openxmlformats-officedocument.spreadsheetml.worksheet+xml">
        <DigestMethod Algorithm="http://www.w3.org/2001/04/xmlenc#sha256"/>
        <DigestValue>zwn2uM/uAM2c3vIgDmOJz4EH9JI+MkjNu0AUIIO0WNI=</DigestValue>
      </Reference>
      <Reference URI="/xl/worksheets/sheet24.xml?ContentType=application/vnd.openxmlformats-officedocument.spreadsheetml.worksheet+xml">
        <DigestMethod Algorithm="http://www.w3.org/2001/04/xmlenc#sha256"/>
        <DigestValue>NI7bclFvc7/A9r68HWngofwZ+NC7PAk09MZyZH3xuEw=</DigestValue>
      </Reference>
      <Reference URI="/xl/worksheets/sheet25.xml?ContentType=application/vnd.openxmlformats-officedocument.spreadsheetml.worksheet+xml">
        <DigestMethod Algorithm="http://www.w3.org/2001/04/xmlenc#sha256"/>
        <DigestValue>4t2ufV+WsfeMl2EguLy36HkNBcET7yrp8gdr83NHi/o=</DigestValue>
      </Reference>
      <Reference URI="/xl/worksheets/sheet26.xml?ContentType=application/vnd.openxmlformats-officedocument.spreadsheetml.worksheet+xml">
        <DigestMethod Algorithm="http://www.w3.org/2001/04/xmlenc#sha256"/>
        <DigestValue>3QNft3svDw5cNnyFY1KuGeIJDT97g7tfFn74hEOep4M=</DigestValue>
      </Reference>
      <Reference URI="/xl/worksheets/sheet27.xml?ContentType=application/vnd.openxmlformats-officedocument.spreadsheetml.worksheet+xml">
        <DigestMethod Algorithm="http://www.w3.org/2001/04/xmlenc#sha256"/>
        <DigestValue>SEoCPBP+9696KftJ0ZTXTMX8Rx0syCuAJr6NkO/npT0=</DigestValue>
      </Reference>
      <Reference URI="/xl/worksheets/sheet28.xml?ContentType=application/vnd.openxmlformats-officedocument.spreadsheetml.worksheet+xml">
        <DigestMethod Algorithm="http://www.w3.org/2001/04/xmlenc#sha256"/>
        <DigestValue>Cn8BJfy2apcguKRUVcrpl3nThKoppqaqwOPHeWmfiA8=</DigestValue>
      </Reference>
      <Reference URI="/xl/worksheets/sheet29.xml?ContentType=application/vnd.openxmlformats-officedocument.spreadsheetml.worksheet+xml">
        <DigestMethod Algorithm="http://www.w3.org/2001/04/xmlenc#sha256"/>
        <DigestValue>Pu2Ix7560OXd73bvN/hneKICyLLQNHM3LAPgNmbiyMM=</DigestValue>
      </Reference>
      <Reference URI="/xl/worksheets/sheet3.xml?ContentType=application/vnd.openxmlformats-officedocument.spreadsheetml.worksheet+xml">
        <DigestMethod Algorithm="http://www.w3.org/2001/04/xmlenc#sha256"/>
        <DigestValue>AxaIzYp7H9HiQr7Ijeoj1+aV+adj6A1r8mWnJ+ZmytI=</DigestValue>
      </Reference>
      <Reference URI="/xl/worksheets/sheet30.xml?ContentType=application/vnd.openxmlformats-officedocument.spreadsheetml.worksheet+xml">
        <DigestMethod Algorithm="http://www.w3.org/2001/04/xmlenc#sha256"/>
        <DigestValue>Q4lseMEEmSm+NAWKhjplU6Hx7RlXDJVKJVrtR8FTRkw=</DigestValue>
      </Reference>
      <Reference URI="/xl/worksheets/sheet31.xml?ContentType=application/vnd.openxmlformats-officedocument.spreadsheetml.worksheet+xml">
        <DigestMethod Algorithm="http://www.w3.org/2001/04/xmlenc#sha256"/>
        <DigestValue>m0HLfKFTosvCkxcRQyqXFbZq3zi8q+e4lXAoNSGpsRE=</DigestValue>
      </Reference>
      <Reference URI="/xl/worksheets/sheet32.xml?ContentType=application/vnd.openxmlformats-officedocument.spreadsheetml.worksheet+xml">
        <DigestMethod Algorithm="http://www.w3.org/2001/04/xmlenc#sha256"/>
        <DigestValue>CfYV/P+G7H/0qfctrR4fVszHU4RQsBLVYKKR4Jj/He8=</DigestValue>
      </Reference>
      <Reference URI="/xl/worksheets/sheet33.xml?ContentType=application/vnd.openxmlformats-officedocument.spreadsheetml.worksheet+xml">
        <DigestMethod Algorithm="http://www.w3.org/2001/04/xmlenc#sha256"/>
        <DigestValue>uq98UM5H5QMaqWX5vg/ZMf+g9DOjulvii3efwjSPU8k=</DigestValue>
      </Reference>
      <Reference URI="/xl/worksheets/sheet34.xml?ContentType=application/vnd.openxmlformats-officedocument.spreadsheetml.worksheet+xml">
        <DigestMethod Algorithm="http://www.w3.org/2001/04/xmlenc#sha256"/>
        <DigestValue>m1sFjyVmOyWYbBJOx0Lt5KYUOG3jBOQtDyLl+JUthB8=</DigestValue>
      </Reference>
      <Reference URI="/xl/worksheets/sheet35.xml?ContentType=application/vnd.openxmlformats-officedocument.spreadsheetml.worksheet+xml">
        <DigestMethod Algorithm="http://www.w3.org/2001/04/xmlenc#sha256"/>
        <DigestValue>qHdyVTHuOwIV7lIKunIpcMgAhKCiUFYy+YxbLFMC3MQ=</DigestValue>
      </Reference>
      <Reference URI="/xl/worksheets/sheet36.xml?ContentType=application/vnd.openxmlformats-officedocument.spreadsheetml.worksheet+xml">
        <DigestMethod Algorithm="http://www.w3.org/2001/04/xmlenc#sha256"/>
        <DigestValue>F6mKI3taRtqzoM6dN/zCk3ATsajCXEf1jqxkXv9+ZNc=</DigestValue>
      </Reference>
      <Reference URI="/xl/worksheets/sheet37.xml?ContentType=application/vnd.openxmlformats-officedocument.spreadsheetml.worksheet+xml">
        <DigestMethod Algorithm="http://www.w3.org/2001/04/xmlenc#sha256"/>
        <DigestValue>2dDpZzHbGqRRuDysf+p52sK+/RuODWyXm3wpuxaqrxc=</DigestValue>
      </Reference>
      <Reference URI="/xl/worksheets/sheet38.xml?ContentType=application/vnd.openxmlformats-officedocument.spreadsheetml.worksheet+xml">
        <DigestMethod Algorithm="http://www.w3.org/2001/04/xmlenc#sha256"/>
        <DigestValue>2AMbhP9SfKjlDgq6avY+Fd2uejJRnDcYbKz3dwvwqGA=</DigestValue>
      </Reference>
      <Reference URI="/xl/worksheets/sheet39.xml?ContentType=application/vnd.openxmlformats-officedocument.spreadsheetml.worksheet+xml">
        <DigestMethod Algorithm="http://www.w3.org/2001/04/xmlenc#sha256"/>
        <DigestValue>JNvNhvnZixiI3NbdNOkVZclRtW6kzgXb5HcRQ+nV/P4=</DigestValue>
      </Reference>
      <Reference URI="/xl/worksheets/sheet4.xml?ContentType=application/vnd.openxmlformats-officedocument.spreadsheetml.worksheet+xml">
        <DigestMethod Algorithm="http://www.w3.org/2001/04/xmlenc#sha256"/>
        <DigestValue>TRkd3Nsde1gzIhm5pupC6dZfEKtYxw6kz61PrcOAdJA=</DigestValue>
      </Reference>
      <Reference URI="/xl/worksheets/sheet40.xml?ContentType=application/vnd.openxmlformats-officedocument.spreadsheetml.worksheet+xml">
        <DigestMethod Algorithm="http://www.w3.org/2001/04/xmlenc#sha256"/>
        <DigestValue>QsgSh1w2E5Xu+R272T0YsaZnd/xaun6hDPOmp21OWDI=</DigestValue>
      </Reference>
      <Reference URI="/xl/worksheets/sheet41.xml?ContentType=application/vnd.openxmlformats-officedocument.spreadsheetml.worksheet+xml">
        <DigestMethod Algorithm="http://www.w3.org/2001/04/xmlenc#sha256"/>
        <DigestValue>uG/6gakzY3j+NW1kcCMe2gvirUa6JH2Nr6UzVMDJ78M=</DigestValue>
      </Reference>
      <Reference URI="/xl/worksheets/sheet42.xml?ContentType=application/vnd.openxmlformats-officedocument.spreadsheetml.worksheet+xml">
        <DigestMethod Algorithm="http://www.w3.org/2001/04/xmlenc#sha256"/>
        <DigestValue>zvDA065A/kur+MjdViBTWop6us0x72v2QzhtisJKb80=</DigestValue>
      </Reference>
      <Reference URI="/xl/worksheets/sheet43.xml?ContentType=application/vnd.openxmlformats-officedocument.spreadsheetml.worksheet+xml">
        <DigestMethod Algorithm="http://www.w3.org/2001/04/xmlenc#sha256"/>
        <DigestValue>4cOdxKhlCzo709Q085E/lREcfOaq8N5btWczqn92qRg=</DigestValue>
      </Reference>
      <Reference URI="/xl/worksheets/sheet44.xml?ContentType=application/vnd.openxmlformats-officedocument.spreadsheetml.worksheet+xml">
        <DigestMethod Algorithm="http://www.w3.org/2001/04/xmlenc#sha256"/>
        <DigestValue>dgvk1fpTR2euV/G2gCw39FvqrYEzChk3HJv5E7yQ4no=</DigestValue>
      </Reference>
      <Reference URI="/xl/worksheets/sheet45.xml?ContentType=application/vnd.openxmlformats-officedocument.spreadsheetml.worksheet+xml">
        <DigestMethod Algorithm="http://www.w3.org/2001/04/xmlenc#sha256"/>
        <DigestValue>3zeHHX6IjLiX9FZrgZcBIGVQcypw8aPj7joUeMd9yP0=</DigestValue>
      </Reference>
      <Reference URI="/xl/worksheets/sheet46.xml?ContentType=application/vnd.openxmlformats-officedocument.spreadsheetml.worksheet+xml">
        <DigestMethod Algorithm="http://www.w3.org/2001/04/xmlenc#sha256"/>
        <DigestValue>DytkWFWIxmOFmvjYkjBzy0ke1eh3wJm3bU7VnZvl0qY=</DigestValue>
      </Reference>
      <Reference URI="/xl/worksheets/sheet47.xml?ContentType=application/vnd.openxmlformats-officedocument.spreadsheetml.worksheet+xml">
        <DigestMethod Algorithm="http://www.w3.org/2001/04/xmlenc#sha256"/>
        <DigestValue>mPHvjXH7wwHJjhNShsYwXFni2BfHh3GjZsOAl6dbMUc=</DigestValue>
      </Reference>
      <Reference URI="/xl/worksheets/sheet48.xml?ContentType=application/vnd.openxmlformats-officedocument.spreadsheetml.worksheet+xml">
        <DigestMethod Algorithm="http://www.w3.org/2001/04/xmlenc#sha256"/>
        <DigestValue>iOO87Zvr2hHqpRmAMI/o4xhgBfwIdT3qcRal3FGn7SE=</DigestValue>
      </Reference>
      <Reference URI="/xl/worksheets/sheet49.xml?ContentType=application/vnd.openxmlformats-officedocument.spreadsheetml.worksheet+xml">
        <DigestMethod Algorithm="http://www.w3.org/2001/04/xmlenc#sha256"/>
        <DigestValue>fW9iVVCjxszNCvlSUjpfR0y2ZtewdAms3QFxv9R9NqI=</DigestValue>
      </Reference>
      <Reference URI="/xl/worksheets/sheet5.xml?ContentType=application/vnd.openxmlformats-officedocument.spreadsheetml.worksheet+xml">
        <DigestMethod Algorithm="http://www.w3.org/2001/04/xmlenc#sha256"/>
        <DigestValue>aet0k7P/n5HuglsfX9mEdMyCrGOC/oq0JCGKXw64Tjk=</DigestValue>
      </Reference>
      <Reference URI="/xl/worksheets/sheet6.xml?ContentType=application/vnd.openxmlformats-officedocument.spreadsheetml.worksheet+xml">
        <DigestMethod Algorithm="http://www.w3.org/2001/04/xmlenc#sha256"/>
        <DigestValue>OWZG4lcxRvTK8/bnuHrUSeNJnZEQ8lQ7w/VdSBYBjd4=</DigestValue>
      </Reference>
      <Reference URI="/xl/worksheets/sheet7.xml?ContentType=application/vnd.openxmlformats-officedocument.spreadsheetml.worksheet+xml">
        <DigestMethod Algorithm="http://www.w3.org/2001/04/xmlenc#sha256"/>
        <DigestValue>cbXZYQthC8306IaPPaCHfgfgv27UTmBdrtihGpc9pVw=</DigestValue>
      </Reference>
      <Reference URI="/xl/worksheets/sheet8.xml?ContentType=application/vnd.openxmlformats-officedocument.spreadsheetml.worksheet+xml">
        <DigestMethod Algorithm="http://www.w3.org/2001/04/xmlenc#sha256"/>
        <DigestValue>0jkYmEhWXDZIPnwTTaGMlOI5IfELJiV+UihlgWTtVUI=</DigestValue>
      </Reference>
      <Reference URI="/xl/worksheets/sheet9.xml?ContentType=application/vnd.openxmlformats-officedocument.spreadsheetml.worksheet+xml">
        <DigestMethod Algorithm="http://www.w3.org/2001/04/xmlenc#sha256"/>
        <DigestValue>fBqBv3cLzD/PuPcVKaWwONqbVXIrSBBZ3EpiljfS4vQ=</DigestValue>
      </Reference>
    </Manifest>
    <SignatureProperties>
      <SignatureProperty Id="idSignatureTime" Target="#idPackageSignature">
        <mdssi:SignatureTime xmlns:mdssi="http://schemas.openxmlformats.org/package/2006/digital-signature">
          <mdssi:Format>YYYY-MM-DDThh:mm:ssTZD</mdssi:Format>
          <mdssi:Value>2023-10-19T17:25:48Z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16.0.14332/22</OfficeVersion>
          <ApplicationVersion>16.0.14332</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2023-10-19T17:25:48Z</xd:SigningTime>
          <xd:SigningCertificate>
            <xd:Cert>
              <xd:CertDigest>
                <DigestMethod Algorithm="http://www.w3.org/2001/04/xmlenc#sha256"/>
                <DigestValue>s7Et2/lPlHR3TyIcT6fr6tcIxdNM7IUB0nyU1EG69U8=</DigestValue>
              </xd:CertDigest>
              <xd:IssuerSerial>
                <X509IssuerName>CN=CA-CODE100 S.A., C=PY, O=CODE100 S.A., SERIALNUMBER=RUC 80080610-7</X509IssuerName>
                <X509SerialNumber>2051668817546660532449906718675569837653148431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8</vt:i4>
      </vt:variant>
    </vt:vector>
  </HeadingPairs>
  <TitlesOfParts>
    <vt:vector size="57"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VAL. M.E.</vt:lpstr>
      <vt:lpstr>Flujocaja</vt:lpstr>
      <vt:lpstr>AYPMEXT</vt:lpstr>
      <vt:lpstr>DIF CAMBIO ME</vt:lpstr>
      <vt:lpstr>DISPONIB</vt:lpstr>
      <vt:lpstr>INVERS</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ANEXO A - PERS VINCULADAS</vt:lpstr>
      <vt:lpstr>BIENUSO</vt:lpstr>
      <vt:lpstr>CostosyGastos</vt:lpstr>
      <vt:lpstr>Anexo H F2</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Bortolotto</cp:lastModifiedBy>
  <cp:lastPrinted>2023-10-12T14:50:40Z</cp:lastPrinted>
  <dcterms:created xsi:type="dcterms:W3CDTF">2008-04-01T17:46:33Z</dcterms:created>
  <dcterms:modified xsi:type="dcterms:W3CDTF">2023-10-18T13:28:26Z</dcterms:modified>
</cp:coreProperties>
</file>